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Z27" i="1" l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X27" i="1" s="1"/>
  <c r="G27" i="1"/>
  <c r="F27" i="1"/>
  <c r="E27" i="1"/>
  <c r="D27" i="1"/>
  <c r="C27" i="1"/>
  <c r="Z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X26" i="1" s="1"/>
  <c r="G26" i="1"/>
  <c r="F26" i="1"/>
  <c r="E26" i="1"/>
  <c r="D26" i="1"/>
  <c r="C26" i="1"/>
  <c r="Z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X25" i="1" s="1"/>
  <c r="G25" i="1"/>
  <c r="F25" i="1"/>
  <c r="E25" i="1"/>
  <c r="D25" i="1"/>
  <c r="C25" i="1"/>
  <c r="Z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X24" i="1" s="1"/>
  <c r="G24" i="1"/>
  <c r="F24" i="1"/>
  <c r="E24" i="1"/>
  <c r="D24" i="1"/>
  <c r="C24" i="1"/>
  <c r="Z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X23" i="1" s="1"/>
  <c r="G23" i="1"/>
  <c r="F23" i="1"/>
  <c r="E23" i="1"/>
  <c r="D23" i="1"/>
  <c r="C23" i="1"/>
  <c r="B23" i="1"/>
  <c r="Z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X22" i="1" s="1"/>
  <c r="G22" i="1"/>
  <c r="F22" i="1"/>
  <c r="E22" i="1"/>
  <c r="D22" i="1"/>
  <c r="C22" i="1"/>
  <c r="Z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X21" i="1" s="1"/>
  <c r="G21" i="1"/>
  <c r="F21" i="1"/>
  <c r="E21" i="1"/>
  <c r="D21" i="1"/>
  <c r="C21" i="1"/>
  <c r="Z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X20" i="1" s="1"/>
  <c r="G20" i="1"/>
  <c r="F20" i="1"/>
  <c r="E20" i="1"/>
  <c r="D20" i="1"/>
  <c r="C20" i="1"/>
  <c r="Z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X19" i="1" s="1"/>
  <c r="G19" i="1"/>
  <c r="F19" i="1"/>
  <c r="E19" i="1"/>
  <c r="D19" i="1"/>
  <c r="C19" i="1"/>
  <c r="Z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X18" i="1" s="1"/>
  <c r="G18" i="1"/>
  <c r="F18" i="1"/>
  <c r="E18" i="1"/>
  <c r="D18" i="1"/>
  <c r="C18" i="1"/>
  <c r="B18" i="1"/>
  <c r="Z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X17" i="1" s="1"/>
  <c r="G17" i="1"/>
  <c r="F17" i="1"/>
  <c r="E17" i="1"/>
  <c r="D17" i="1"/>
  <c r="C17" i="1"/>
  <c r="Z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X16" i="1" s="1"/>
  <c r="G16" i="1"/>
  <c r="F16" i="1"/>
  <c r="E16" i="1"/>
  <c r="D16" i="1"/>
  <c r="C16" i="1"/>
  <c r="Z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X15" i="1" s="1"/>
  <c r="G15" i="1"/>
  <c r="F15" i="1"/>
  <c r="E15" i="1"/>
  <c r="D15" i="1"/>
  <c r="C15" i="1"/>
  <c r="Z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X14" i="1" s="1"/>
  <c r="G14" i="1"/>
  <c r="F14" i="1"/>
  <c r="E14" i="1"/>
  <c r="D14" i="1"/>
  <c r="C14" i="1"/>
  <c r="Z13" i="1"/>
  <c r="W13" i="1"/>
  <c r="V13" i="1"/>
  <c r="U13" i="1"/>
  <c r="T13" i="1"/>
  <c r="S13" i="1"/>
  <c r="R13" i="1"/>
  <c r="Q13" i="1"/>
  <c r="P13" i="1"/>
  <c r="O13" i="1"/>
  <c r="N13" i="1"/>
  <c r="M13" i="1"/>
  <c r="L13" i="1"/>
  <c r="K13" i="1"/>
  <c r="J13" i="1"/>
  <c r="I13" i="1"/>
  <c r="H13" i="1"/>
  <c r="X13" i="1" s="1"/>
  <c r="G13" i="1"/>
  <c r="F13" i="1"/>
  <c r="E13" i="1"/>
  <c r="D13" i="1"/>
  <c r="C13" i="1"/>
  <c r="B13" i="1"/>
  <c r="Y19" i="1" l="1"/>
  <c r="Y21" i="1"/>
  <c r="Y18" i="1"/>
  <c r="Y20" i="1"/>
  <c r="Y22" i="1"/>
  <c r="Y13" i="1"/>
  <c r="Y14" i="1"/>
  <c r="Y15" i="1"/>
  <c r="Y16" i="1"/>
  <c r="Y17" i="1"/>
  <c r="Y23" i="1"/>
  <c r="Y24" i="1"/>
  <c r="Y25" i="1"/>
  <c r="Y26" i="1"/>
  <c r="Y27" i="1"/>
</calcChain>
</file>

<file path=xl/comments1.xml><?xml version="1.0" encoding="utf-8"?>
<comments xmlns="http://schemas.openxmlformats.org/spreadsheetml/2006/main">
  <authors>
    <author>Автор</author>
  </authors>
  <commentList>
    <comment ref="B2" authorId="0">
      <text>
        <r>
          <rPr>
            <b/>
            <sz val="9"/>
            <color indexed="81"/>
            <rFont val="Tahoma"/>
            <charset val="1"/>
          </rPr>
          <t>AA:</t>
        </r>
        <r>
          <rPr>
            <sz val="9"/>
            <color indexed="81"/>
            <rFont val="Tahoma"/>
            <charset val="1"/>
          </rPr>
          <t xml:space="preserve">
Баллы, №№ заданий и другие параметры: http://iro23.ru/sites/default/files/specifikaciya_kdr_no2_russkiy_yazyk_9_kl_fevral_2019.pdf</t>
        </r>
      </text>
    </comment>
  </commentList>
</comments>
</file>

<file path=xl/sharedStrings.xml><?xml version="1.0" encoding="utf-8"?>
<sst xmlns="http://schemas.openxmlformats.org/spreadsheetml/2006/main" count="126" uniqueCount="115">
  <si>
    <t>Форма № 2 ( Все классы )</t>
  </si>
  <si>
    <t>Тип класса</t>
  </si>
  <si>
    <t>Анализ результатов КДР по информатике (15.03.2019) обучающихся 10 классов</t>
  </si>
  <si>
    <t>ФИО ответственного в ОО</t>
  </si>
  <si>
    <t>г.Анапа</t>
  </si>
  <si>
    <t>Название файла</t>
  </si>
  <si>
    <t>ВЫБЕРИТЕ РАЙОН</t>
  </si>
  <si>
    <t>Тимашевский р-н</t>
  </si>
  <si>
    <t>Переименуйте этот файл так, как указано в следующей строке:</t>
  </si>
  <si>
    <t>Павленко И.П.</t>
  </si>
  <si>
    <t>Доверительный интервал для ОО</t>
  </si>
  <si>
    <t>г.Армавир</t>
  </si>
  <si>
    <t>общ</t>
  </si>
  <si>
    <t>Форма 2 (Тимашевский р-н, МБОУ СОШ№4) 10 ИНФ 15032019</t>
  </si>
  <si>
    <t>Название ОО</t>
  </si>
  <si>
    <t>МБОУ СОШ№4</t>
  </si>
  <si>
    <t>№  телефона</t>
  </si>
  <si>
    <t>8-(86130)-5-45-02</t>
  </si>
  <si>
    <t>г.Геленджик</t>
  </si>
  <si>
    <t>про</t>
  </si>
  <si>
    <t>Параллель (число)</t>
  </si>
  <si>
    <t>Итоги:</t>
  </si>
  <si>
    <t>Кол-во
обуч-ся в ОО</t>
  </si>
  <si>
    <t>Кол-во
выбр-х в
ОО</t>
  </si>
  <si>
    <t>Кол-во
пис-х в
ОО</t>
  </si>
  <si>
    <t>Процент обучающихся получивших баллы в ОО</t>
  </si>
  <si>
    <t>количество полученных оценок в ОО</t>
  </si>
  <si>
    <t>Средний балл ОО</t>
  </si>
  <si>
    <t>Среднеквадратический балл ОО</t>
  </si>
  <si>
    <t>Кол. ошибок в ОО (должно быть 0)</t>
  </si>
  <si>
    <t>процент полученных оценок в ОО</t>
  </si>
  <si>
    <t>левый конец</t>
  </si>
  <si>
    <t>правый конец</t>
  </si>
  <si>
    <t>г.Горячий Ключ</t>
  </si>
  <si>
    <t>лиц</t>
  </si>
  <si>
    <t>г.Краснодар</t>
  </si>
  <si>
    <t>лицпро</t>
  </si>
  <si>
    <t>Краткое название работы</t>
  </si>
  <si>
    <t>Количество обучающихся получивших баллы в ОО</t>
  </si>
  <si>
    <t>г.Новороссийск</t>
  </si>
  <si>
    <t>гим</t>
  </si>
  <si>
    <t>ИНФ</t>
  </si>
  <si>
    <t>г.Сочи</t>
  </si>
  <si>
    <t>гимпро</t>
  </si>
  <si>
    <t>Дата</t>
  </si>
  <si>
    <t>Набранный балл (по столбцам)</t>
  </si>
  <si>
    <t>"5"</t>
  </si>
  <si>
    <t>"4"</t>
  </si>
  <si>
    <t>"3"</t>
  </si>
  <si>
    <t>"2"</t>
  </si>
  <si>
    <t>хср</t>
  </si>
  <si>
    <t>(х2)ср</t>
  </si>
  <si>
    <t>нет</t>
  </si>
  <si>
    <t>Абинский р-н</t>
  </si>
  <si>
    <t>веч</t>
  </si>
  <si>
    <t>15032019</t>
  </si>
  <si>
    <t>№ задания</t>
  </si>
  <si>
    <t>Апшеронский р-н</t>
  </si>
  <si>
    <t>ОО (править E4)</t>
  </si>
  <si>
    <t>Класс с литерой</t>
  </si>
  <si>
    <t>Ф.И.О.  учителя</t>
  </si>
  <si>
    <t xml:space="preserve">Кол-во
обуч-ся в
классе </t>
  </si>
  <si>
    <r>
      <t xml:space="preserve">Кол-во
</t>
    </r>
    <r>
      <rPr>
        <b/>
        <sz val="9"/>
        <rFont val="Arial"/>
        <family val="2"/>
        <charset val="204"/>
      </rPr>
      <t>выбр-х</t>
    </r>
    <r>
      <rPr>
        <b/>
        <sz val="6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в</t>
    </r>
    <r>
      <rPr>
        <b/>
        <sz val="10"/>
        <rFont val="Arial"/>
        <family val="2"/>
        <charset val="204"/>
      </rPr>
      <t xml:space="preserve">
классе </t>
    </r>
  </si>
  <si>
    <t xml:space="preserve">Кол-во 
пис-х в
классе </t>
  </si>
  <si>
    <r>
      <rPr>
        <b/>
        <u/>
        <sz val="10"/>
        <rFont val="Arial"/>
        <family val="2"/>
        <charset val="204"/>
      </rPr>
      <t xml:space="preserve">Количество обучающихся </t>
    </r>
    <r>
      <rPr>
        <b/>
        <sz val="10"/>
        <rFont val="Arial"/>
        <family val="2"/>
        <charset val="204"/>
      </rPr>
      <t>получивших баллы в классе</t>
    </r>
  </si>
  <si>
    <r>
      <rPr>
        <b/>
        <u/>
        <sz val="10"/>
        <rFont val="Arial"/>
        <family val="2"/>
        <charset val="204"/>
      </rPr>
      <t>количество</t>
    </r>
    <r>
      <rPr>
        <b/>
        <sz val="10"/>
        <rFont val="Arial"/>
        <family val="2"/>
        <charset val="204"/>
      </rPr>
      <t xml:space="preserve"> полученных оценок в классах</t>
    </r>
  </si>
  <si>
    <t>Средний балл класса</t>
  </si>
  <si>
    <t>Среднеквадратический балл</t>
  </si>
  <si>
    <t>Кол. ошибок</t>
  </si>
  <si>
    <t>процент оценок в ОО
  (где менее 6 классов)</t>
  </si>
  <si>
    <t>Белоглинский р-н</t>
  </si>
  <si>
    <r>
      <t>х</t>
    </r>
    <r>
      <rPr>
        <b/>
        <vertAlign val="subscript"/>
        <sz val="12"/>
        <rFont val="Arial Cyr"/>
        <charset val="204"/>
      </rPr>
      <t>ср</t>
    </r>
  </si>
  <si>
    <r>
      <t>(х</t>
    </r>
    <r>
      <rPr>
        <b/>
        <vertAlign val="superscript"/>
        <sz val="12"/>
        <rFont val="Arial Cyr"/>
        <charset val="204"/>
      </rPr>
      <t>2</t>
    </r>
    <r>
      <rPr>
        <b/>
        <sz val="12"/>
        <rFont val="Arial Cyr"/>
        <charset val="204"/>
      </rPr>
      <t>)</t>
    </r>
    <r>
      <rPr>
        <b/>
        <vertAlign val="subscript"/>
        <sz val="12"/>
        <rFont val="Arial Cyr"/>
        <charset val="204"/>
      </rPr>
      <t>ср</t>
    </r>
  </si>
  <si>
    <t>Белореченский р-н</t>
  </si>
  <si>
    <t>О</t>
  </si>
  <si>
    <t>Брюховецкий р-н</t>
  </si>
  <si>
    <t>П</t>
  </si>
  <si>
    <t>Выселковский р-н</t>
  </si>
  <si>
    <t>Л</t>
  </si>
  <si>
    <t>Гулькевичский р-н</t>
  </si>
  <si>
    <t>ЛП</t>
  </si>
  <si>
    <t>Динской р-н</t>
  </si>
  <si>
    <t>Г</t>
  </si>
  <si>
    <t>Ейский р-н</t>
  </si>
  <si>
    <t>ГП</t>
  </si>
  <si>
    <t>Кавказский р-н</t>
  </si>
  <si>
    <t>в</t>
  </si>
  <si>
    <t>Калининский р-н</t>
  </si>
  <si>
    <t>Каневской р-н</t>
  </si>
  <si>
    <t>Кореновский р-н</t>
  </si>
  <si>
    <t>Красноармейский р-н</t>
  </si>
  <si>
    <t>Крыловский р-н</t>
  </si>
  <si>
    <t>Крымский р-н</t>
  </si>
  <si>
    <t>Курганинский р-н</t>
  </si>
  <si>
    <t>Кущевский р-н</t>
  </si>
  <si>
    <t>Лабинский р-н</t>
  </si>
  <si>
    <t>Ленинградский р-н</t>
  </si>
  <si>
    <t>Заполните поля, выделенные красным фоном.</t>
  </si>
  <si>
    <t>Мостовский р-н</t>
  </si>
  <si>
    <t>Остальные данные заполнятся автоматически информацией с листов 1-15</t>
  </si>
  <si>
    <t>Новокубанский р-н</t>
  </si>
  <si>
    <t>Новопокровский р-н</t>
  </si>
  <si>
    <t>Отрадненский р-н</t>
  </si>
  <si>
    <t>Павловский р-н</t>
  </si>
  <si>
    <t>Приморско-Ахтарский р-н</t>
  </si>
  <si>
    <t>Северский р-н</t>
  </si>
  <si>
    <t>Славянский р-н</t>
  </si>
  <si>
    <t>Староминский р-н</t>
  </si>
  <si>
    <t>Тбилисский р-н</t>
  </si>
  <si>
    <t>Темрюкский р-н</t>
  </si>
  <si>
    <t>Тихорецкий р-н</t>
  </si>
  <si>
    <t>Туапсинский р-н</t>
  </si>
  <si>
    <t>Успенский р-н</t>
  </si>
  <si>
    <t>Усть-Лабинский р-н</t>
  </si>
  <si>
    <t>Щербиновский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</si>
</sst>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sz val="11"/>
      <color theme="1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0"/>
      <name val="Arial Cyr"/>
      <charset val="204"/>
    </font>
    <font>
      <b/>
      <sz val="6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name val="Arial Cyr"/>
      <charset val="204"/>
    </font>
    <font>
      <b/>
      <vertAlign val="subscript"/>
      <sz val="12"/>
      <name val="Arial Cyr"/>
      <charset val="204"/>
    </font>
    <font>
      <b/>
      <vertAlign val="superscript"/>
      <sz val="12"/>
      <name val="Arial Cyr"/>
      <charset val="204"/>
    </font>
    <font>
      <sz val="11"/>
      <name val="Arial"/>
      <family val="2"/>
      <charset val="204"/>
    </font>
    <font>
      <sz val="16"/>
      <color theme="1"/>
      <name val="Arial"/>
      <family val="2"/>
      <charset val="204"/>
    </font>
    <font>
      <b/>
      <sz val="9"/>
      <color indexed="81"/>
      <name val="Tahoma"/>
      <charset val="1"/>
    </font>
    <font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Protection="1">
      <protection hidden="1"/>
    </xf>
    <xf numFmtId="0" fontId="3" fillId="0" borderId="4" xfId="0" applyFont="1" applyBorder="1" applyAlignment="1" applyProtection="1">
      <alignment horizontal="left" vertical="center"/>
      <protection hidden="1"/>
    </xf>
    <xf numFmtId="0" fontId="6" fillId="0" borderId="0" xfId="0" applyFont="1" applyProtection="1">
      <protection hidden="1"/>
    </xf>
    <xf numFmtId="0" fontId="3" fillId="0" borderId="0" xfId="0" applyNumberFormat="1" applyFont="1" applyProtection="1">
      <protection hidden="1"/>
    </xf>
    <xf numFmtId="0" fontId="0" fillId="0" borderId="0" xfId="0" applyProtection="1">
      <protection hidden="1"/>
    </xf>
    <xf numFmtId="0" fontId="3" fillId="0" borderId="0" xfId="0" applyNumberFormat="1" applyFont="1" applyFill="1" applyProtection="1">
      <protection hidden="1"/>
    </xf>
    <xf numFmtId="164" fontId="3" fillId="0" borderId="10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Fill="1" applyBorder="1" applyAlignment="1" applyProtection="1">
      <alignment horizontal="left" vertical="center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1" fontId="11" fillId="0" borderId="10" xfId="0" applyNumberFormat="1" applyFont="1" applyFill="1" applyBorder="1" applyAlignment="1" applyProtection="1">
      <alignment horizontal="center" vertical="center"/>
      <protection hidden="1"/>
    </xf>
    <xf numFmtId="2" fontId="0" fillId="0" borderId="10" xfId="0" applyNumberFormat="1" applyFill="1" applyBorder="1" applyAlignment="1" applyProtection="1">
      <alignment horizontal="center" vertical="center"/>
      <protection hidden="1"/>
    </xf>
    <xf numFmtId="164" fontId="11" fillId="0" borderId="10" xfId="0" applyNumberFormat="1" applyFont="1" applyFill="1" applyBorder="1" applyAlignment="1" applyProtection="1">
      <alignment horizontal="center" vertical="center"/>
      <protection hidden="1"/>
    </xf>
    <xf numFmtId="2" fontId="0" fillId="0" borderId="10" xfId="0" applyNumberFormat="1" applyBorder="1" applyAlignment="1" applyProtection="1">
      <alignment horizontal="center" vertical="center"/>
      <protection hidden="1"/>
    </xf>
    <xf numFmtId="0" fontId="11" fillId="0" borderId="16" xfId="0" applyFont="1" applyFill="1" applyBorder="1" applyAlignment="1" applyProtection="1">
      <alignment horizontal="center" vertical="center"/>
      <protection hidden="1"/>
    </xf>
    <xf numFmtId="0" fontId="12" fillId="0" borderId="16" xfId="0" applyFont="1" applyFill="1" applyBorder="1" applyAlignment="1" applyProtection="1">
      <alignment vertical="center"/>
      <protection hidden="1"/>
    </xf>
    <xf numFmtId="0" fontId="12" fillId="0" borderId="16" xfId="0" applyFont="1" applyFill="1" applyBorder="1" applyAlignment="1" applyProtection="1">
      <alignment horizontal="center" vertical="center"/>
      <protection hidden="1"/>
    </xf>
    <xf numFmtId="0" fontId="13" fillId="0" borderId="16" xfId="0" applyFont="1" applyFill="1" applyBorder="1" applyAlignment="1" applyProtection="1">
      <alignment vertical="center"/>
      <protection hidden="1"/>
    </xf>
    <xf numFmtId="0" fontId="13" fillId="0" borderId="16" xfId="0" applyFont="1" applyFill="1" applyBorder="1" applyAlignment="1" applyProtection="1">
      <alignment horizontal="right" vertical="center"/>
      <protection hidden="1"/>
    </xf>
    <xf numFmtId="0" fontId="12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16" xfId="0" applyFont="1" applyFill="1" applyBorder="1" applyAlignment="1" applyProtection="1">
      <alignment horizontal="center"/>
      <protection hidden="1"/>
    </xf>
    <xf numFmtId="0" fontId="11" fillId="0" borderId="16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Protection="1">
      <protection hidden="1"/>
    </xf>
    <xf numFmtId="49" fontId="3" fillId="0" borderId="0" xfId="0" applyNumberFormat="1" applyFont="1" applyFill="1" applyProtection="1">
      <protection hidden="1"/>
    </xf>
    <xf numFmtId="0" fontId="11" fillId="0" borderId="0" xfId="0" applyFont="1" applyFill="1" applyBorder="1" applyAlignment="1" applyProtection="1">
      <alignment horizontal="center" vertical="center"/>
      <protection hidden="1"/>
    </xf>
    <xf numFmtId="0" fontId="12" fillId="0" borderId="17" xfId="0" applyFont="1" applyFill="1" applyBorder="1" applyAlignment="1" applyProtection="1">
      <alignment vertical="center"/>
      <protection hidden="1"/>
    </xf>
    <xf numFmtId="0" fontId="12" fillId="0" borderId="18" xfId="0" applyFont="1" applyFill="1" applyBorder="1" applyAlignment="1" applyProtection="1">
      <alignment horizontal="center" vertical="center"/>
      <protection hidden="1"/>
    </xf>
    <xf numFmtId="0" fontId="13" fillId="0" borderId="17" xfId="0" applyFont="1" applyFill="1" applyBorder="1" applyAlignment="1" applyProtection="1">
      <alignment vertical="center"/>
      <protection hidden="1"/>
    </xf>
    <xf numFmtId="0" fontId="13" fillId="0" borderId="18" xfId="0" applyFont="1" applyFill="1" applyBorder="1" applyAlignment="1" applyProtection="1">
      <alignment horizontal="right" vertical="center"/>
      <protection hidden="1"/>
    </xf>
    <xf numFmtId="0" fontId="12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/>
      <protection hidden="1"/>
    </xf>
    <xf numFmtId="0" fontId="11" fillId="0" borderId="0" xfId="0" applyFont="1" applyFill="1" applyBorder="1" applyAlignment="1" applyProtection="1">
      <alignment horizontal="center" vertical="center" wrapText="1"/>
      <protection hidden="1"/>
    </xf>
    <xf numFmtId="0" fontId="11" fillId="0" borderId="5" xfId="0" applyFont="1" applyFill="1" applyBorder="1" applyAlignment="1" applyProtection="1">
      <alignment horizontal="center" vertical="center" wrapText="1"/>
      <protection hidden="1"/>
    </xf>
    <xf numFmtId="0" fontId="17" fillId="0" borderId="20" xfId="0" applyFont="1" applyFill="1" applyBorder="1" applyAlignment="1" applyProtection="1">
      <alignment horizontal="center" vertical="center" wrapText="1"/>
      <protection hidden="1"/>
    </xf>
    <xf numFmtId="0" fontId="8" fillId="0" borderId="24" xfId="0" applyFont="1" applyFill="1" applyBorder="1" applyAlignment="1" applyProtection="1">
      <alignment horizontal="center" vertical="center" wrapText="1"/>
      <protection hidden="1"/>
    </xf>
    <xf numFmtId="0" fontId="8" fillId="0" borderId="20" xfId="0" applyFont="1" applyFill="1" applyBorder="1" applyAlignment="1" applyProtection="1">
      <alignment horizontal="center" vertical="center" wrapText="1"/>
      <protection hidden="1"/>
    </xf>
    <xf numFmtId="0" fontId="8" fillId="0" borderId="25" xfId="0" applyFont="1" applyFill="1" applyBorder="1" applyAlignment="1" applyProtection="1">
      <alignment horizontal="center" vertical="center" wrapText="1"/>
      <protection hidden="1"/>
    </xf>
    <xf numFmtId="0" fontId="18" fillId="0" borderId="19" xfId="0" applyFont="1" applyFill="1" applyBorder="1" applyAlignment="1" applyProtection="1">
      <alignment horizontal="center" vertical="center" wrapText="1"/>
      <protection hidden="1"/>
    </xf>
    <xf numFmtId="0" fontId="18" fillId="0" borderId="21" xfId="0" applyFont="1" applyFill="1" applyBorder="1" applyAlignment="1" applyProtection="1">
      <alignment horizontal="center" vertical="center" wrapText="1"/>
      <protection hidden="1"/>
    </xf>
    <xf numFmtId="0" fontId="8" fillId="0" borderId="19" xfId="0" applyFont="1" applyFill="1" applyBorder="1" applyAlignment="1" applyProtection="1">
      <alignment horizontal="center" vertical="center" wrapText="1"/>
      <protection hidden="1"/>
    </xf>
    <xf numFmtId="0" fontId="8" fillId="0" borderId="21" xfId="0" applyFont="1" applyFill="1" applyBorder="1" applyAlignment="1" applyProtection="1">
      <alignment horizontal="center" vertical="center" wrapText="1"/>
      <protection hidden="1"/>
    </xf>
    <xf numFmtId="0" fontId="3" fillId="4" borderId="26" xfId="0" applyNumberFormat="1" applyFont="1" applyFill="1" applyBorder="1" applyAlignment="1" applyProtection="1"/>
    <xf numFmtId="0" fontId="3" fillId="4" borderId="27" xfId="0" applyNumberFormat="1" applyFont="1" applyFill="1" applyBorder="1" applyAlignment="1" applyProtection="1"/>
    <xf numFmtId="0" fontId="21" fillId="4" borderId="28" xfId="0" applyFont="1" applyFill="1" applyBorder="1" applyAlignment="1" applyProtection="1">
      <alignment wrapText="1"/>
    </xf>
    <xf numFmtId="0" fontId="3" fillId="3" borderId="29" xfId="0" applyFont="1" applyFill="1" applyBorder="1" applyAlignment="1" applyProtection="1">
      <alignment horizontal="center" vertical="center"/>
    </xf>
    <xf numFmtId="0" fontId="3" fillId="3" borderId="30" xfId="0" applyFont="1" applyFill="1" applyBorder="1" applyAlignment="1" applyProtection="1">
      <alignment horizontal="center" vertical="center"/>
    </xf>
    <xf numFmtId="0" fontId="3" fillId="3" borderId="28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0" fontId="3" fillId="4" borderId="31" xfId="0" applyFont="1" applyFill="1" applyBorder="1" applyAlignment="1" applyProtection="1">
      <alignment horizontal="center" vertical="center"/>
    </xf>
    <xf numFmtId="0" fontId="3" fillId="4" borderId="32" xfId="0" applyFont="1" applyFill="1" applyBorder="1" applyAlignment="1" applyProtection="1">
      <alignment horizontal="center" vertical="center"/>
    </xf>
    <xf numFmtId="2" fontId="3" fillId="4" borderId="33" xfId="0" applyNumberFormat="1" applyFont="1" applyFill="1" applyBorder="1" applyAlignment="1" applyProtection="1">
      <alignment horizontal="center" vertical="center"/>
    </xf>
    <xf numFmtId="2" fontId="3" fillId="4" borderId="34" xfId="0" applyNumberFormat="1" applyFont="1" applyFill="1" applyBorder="1" applyAlignment="1" applyProtection="1">
      <alignment horizontal="center" vertical="center"/>
    </xf>
    <xf numFmtId="0" fontId="3" fillId="4" borderId="35" xfId="0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  <protection hidden="1"/>
    </xf>
    <xf numFmtId="0" fontId="3" fillId="4" borderId="39" xfId="0" applyNumberFormat="1" applyFont="1" applyFill="1" applyBorder="1" applyAlignment="1" applyProtection="1"/>
    <xf numFmtId="0" fontId="21" fillId="4" borderId="40" xfId="0" applyFont="1" applyFill="1" applyBorder="1" applyAlignment="1" applyProtection="1">
      <alignment wrapText="1"/>
    </xf>
    <xf numFmtId="0" fontId="3" fillId="3" borderId="41" xfId="0" applyFont="1" applyFill="1" applyBorder="1" applyAlignment="1" applyProtection="1">
      <alignment horizontal="center" vertical="center"/>
    </xf>
    <xf numFmtId="0" fontId="3" fillId="3" borderId="27" xfId="0" applyFont="1" applyFill="1" applyBorder="1" applyAlignment="1" applyProtection="1">
      <alignment horizontal="center" vertical="center"/>
    </xf>
    <xf numFmtId="0" fontId="3" fillId="3" borderId="40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/>
    </xf>
    <xf numFmtId="0" fontId="3" fillId="4" borderId="42" xfId="0" applyFont="1" applyFill="1" applyBorder="1" applyAlignment="1" applyProtection="1">
      <alignment horizontal="center" vertical="center"/>
    </xf>
    <xf numFmtId="2" fontId="3" fillId="4" borderId="41" xfId="0" applyNumberFormat="1" applyFont="1" applyFill="1" applyBorder="1" applyAlignment="1" applyProtection="1">
      <alignment horizontal="center" vertical="center"/>
    </xf>
    <xf numFmtId="2" fontId="3" fillId="4" borderId="40" xfId="0" applyNumberFormat="1" applyFont="1" applyFill="1" applyBorder="1" applyAlignment="1" applyProtection="1">
      <alignment horizontal="center" vertical="center"/>
    </xf>
    <xf numFmtId="0" fontId="3" fillId="4" borderId="43" xfId="0" applyFont="1" applyFill="1" applyBorder="1" applyAlignment="1" applyProtection="1">
      <alignment horizontal="center" vertical="center"/>
    </xf>
    <xf numFmtId="0" fontId="3" fillId="4" borderId="46" xfId="0" applyNumberFormat="1" applyFont="1" applyFill="1" applyBorder="1" applyAlignment="1" applyProtection="1"/>
    <xf numFmtId="0" fontId="3" fillId="4" borderId="47" xfId="0" applyNumberFormat="1" applyFont="1" applyFill="1" applyBorder="1" applyAlignment="1" applyProtection="1"/>
    <xf numFmtId="0" fontId="21" fillId="4" borderId="48" xfId="0" applyFont="1" applyFill="1" applyBorder="1" applyAlignment="1" applyProtection="1">
      <alignment wrapText="1"/>
    </xf>
    <xf numFmtId="0" fontId="3" fillId="3" borderId="49" xfId="0" applyFont="1" applyFill="1" applyBorder="1" applyAlignment="1" applyProtection="1">
      <alignment horizontal="center" vertical="center"/>
    </xf>
    <xf numFmtId="0" fontId="3" fillId="3" borderId="47" xfId="0" applyFont="1" applyFill="1" applyBorder="1" applyAlignment="1" applyProtection="1">
      <alignment horizontal="center" vertical="center"/>
    </xf>
    <xf numFmtId="0" fontId="3" fillId="3" borderId="48" xfId="0" applyFont="1" applyFill="1" applyBorder="1" applyAlignment="1" applyProtection="1">
      <alignment horizontal="center" vertical="center"/>
    </xf>
    <xf numFmtId="0" fontId="3" fillId="0" borderId="50" xfId="0" applyFont="1" applyFill="1" applyBorder="1" applyAlignment="1" applyProtection="1">
      <alignment horizontal="center" vertical="center"/>
    </xf>
    <xf numFmtId="0" fontId="3" fillId="4" borderId="50" xfId="0" applyFont="1" applyFill="1" applyBorder="1" applyAlignment="1" applyProtection="1">
      <alignment horizontal="center" vertical="center"/>
    </xf>
    <xf numFmtId="0" fontId="3" fillId="4" borderId="51" xfId="0" applyFont="1" applyFill="1" applyBorder="1" applyAlignment="1" applyProtection="1">
      <alignment horizontal="center" vertical="center"/>
    </xf>
    <xf numFmtId="2" fontId="3" fillId="4" borderId="52" xfId="0" applyNumberFormat="1" applyFont="1" applyFill="1" applyBorder="1" applyAlignment="1" applyProtection="1">
      <alignment horizontal="center" vertical="center"/>
    </xf>
    <xf numFmtId="2" fontId="3" fillId="4" borderId="53" xfId="0" applyNumberFormat="1" applyFont="1" applyFill="1" applyBorder="1" applyAlignment="1" applyProtection="1">
      <alignment horizontal="center" vertical="center"/>
    </xf>
    <xf numFmtId="0" fontId="3" fillId="4" borderId="54" xfId="0" applyFont="1" applyFill="1" applyBorder="1" applyAlignment="1" applyProtection="1">
      <alignment horizontal="center" vertical="center"/>
    </xf>
    <xf numFmtId="2" fontId="3" fillId="4" borderId="29" xfId="0" applyNumberFormat="1" applyFont="1" applyFill="1" applyBorder="1" applyAlignment="1" applyProtection="1">
      <alignment horizontal="center" vertical="center"/>
    </xf>
    <xf numFmtId="2" fontId="3" fillId="4" borderId="28" xfId="0" applyNumberFormat="1" applyFont="1" applyFill="1" applyBorder="1" applyAlignment="1" applyProtection="1">
      <alignment horizontal="center" vertical="center"/>
    </xf>
    <xf numFmtId="2" fontId="3" fillId="4" borderId="49" xfId="0" applyNumberFormat="1" applyFont="1" applyFill="1" applyBorder="1" applyAlignment="1" applyProtection="1">
      <alignment horizontal="center" vertical="center"/>
    </xf>
    <xf numFmtId="2" fontId="3" fillId="4" borderId="48" xfId="0" applyNumberFormat="1" applyFont="1" applyFill="1" applyBorder="1" applyAlignment="1" applyProtection="1">
      <alignment horizontal="center" vertical="center"/>
    </xf>
    <xf numFmtId="0" fontId="3" fillId="4" borderId="56" xfId="0" applyFont="1" applyFill="1" applyBorder="1" applyAlignment="1" applyProtection="1">
      <alignment horizontal="center" vertical="center"/>
    </xf>
    <xf numFmtId="0" fontId="22" fillId="0" borderId="0" xfId="0" applyFont="1" applyProtection="1">
      <protection hidden="1"/>
    </xf>
    <xf numFmtId="0" fontId="3" fillId="4" borderId="13" xfId="0" applyFont="1" applyFill="1" applyBorder="1" applyAlignment="1" applyProtection="1">
      <alignment horizontal="center" vertical="center"/>
    </xf>
    <xf numFmtId="0" fontId="3" fillId="4" borderId="14" xfId="0" applyFont="1" applyFill="1" applyBorder="1" applyAlignment="1" applyProtection="1">
      <alignment horizontal="center" vertical="center"/>
    </xf>
    <xf numFmtId="0" fontId="3" fillId="4" borderId="15" xfId="0" applyFont="1" applyFill="1" applyBorder="1" applyAlignment="1" applyProtection="1">
      <alignment horizontal="center" vertical="center"/>
    </xf>
    <xf numFmtId="164" fontId="3" fillId="0" borderId="36" xfId="0" applyNumberFormat="1" applyFont="1" applyFill="1" applyBorder="1" applyAlignment="1" applyProtection="1">
      <alignment horizontal="center" vertical="center"/>
      <protection hidden="1"/>
    </xf>
    <xf numFmtId="164" fontId="3" fillId="0" borderId="44" xfId="0" applyNumberFormat="1" applyFont="1" applyFill="1" applyBorder="1" applyAlignment="1" applyProtection="1">
      <alignment horizontal="center" vertical="center"/>
      <protection hidden="1"/>
    </xf>
    <xf numFmtId="164" fontId="3" fillId="0" borderId="22" xfId="0" applyNumberFormat="1" applyFont="1" applyFill="1" applyBorder="1" applyAlignment="1" applyProtection="1">
      <alignment horizontal="center" vertical="center"/>
      <protection hidden="1"/>
    </xf>
    <xf numFmtId="164" fontId="3" fillId="0" borderId="37" xfId="0" applyNumberFormat="1" applyFont="1" applyFill="1" applyBorder="1" applyAlignment="1" applyProtection="1">
      <alignment horizontal="center" vertical="center"/>
      <protection hidden="1"/>
    </xf>
    <xf numFmtId="164" fontId="3" fillId="0" borderId="16" xfId="0" applyNumberFormat="1" applyFont="1" applyFill="1" applyBorder="1" applyAlignment="1" applyProtection="1">
      <alignment horizontal="center" vertical="center"/>
      <protection hidden="1"/>
    </xf>
    <xf numFmtId="164" fontId="3" fillId="0" borderId="23" xfId="0" applyNumberFormat="1" applyFont="1" applyFill="1" applyBorder="1" applyAlignment="1" applyProtection="1">
      <alignment horizontal="center" vertical="center"/>
      <protection hidden="1"/>
    </xf>
    <xf numFmtId="164" fontId="3" fillId="0" borderId="38" xfId="0" applyNumberFormat="1" applyFont="1" applyFill="1" applyBorder="1" applyAlignment="1" applyProtection="1">
      <alignment horizontal="center" vertical="center"/>
      <protection hidden="1"/>
    </xf>
    <xf numFmtId="164" fontId="3" fillId="0" borderId="45" xfId="0" applyNumberFormat="1" applyFont="1" applyFill="1" applyBorder="1" applyAlignment="1" applyProtection="1">
      <alignment horizontal="center" vertical="center"/>
      <protection hidden="1"/>
    </xf>
    <xf numFmtId="164" fontId="3" fillId="0" borderId="55" xfId="0" applyNumberFormat="1" applyFont="1" applyFill="1" applyBorder="1" applyAlignment="1" applyProtection="1">
      <alignment horizontal="center" vertical="center"/>
      <protection hidden="1"/>
    </xf>
    <xf numFmtId="164" fontId="3" fillId="0" borderId="13" xfId="0" applyNumberFormat="1" applyFont="1" applyFill="1" applyBorder="1" applyAlignment="1" applyProtection="1">
      <alignment horizontal="center" vertical="center"/>
      <protection hidden="1"/>
    </xf>
    <xf numFmtId="164" fontId="3" fillId="0" borderId="14" xfId="0" applyNumberFormat="1" applyFont="1" applyFill="1" applyBorder="1" applyAlignment="1" applyProtection="1">
      <alignment horizontal="center" vertical="center"/>
      <protection hidden="1"/>
    </xf>
    <xf numFmtId="164" fontId="3" fillId="0" borderId="15" xfId="0" applyNumberFormat="1" applyFont="1" applyFill="1" applyBorder="1" applyAlignment="1" applyProtection="1">
      <alignment horizontal="center" vertical="center"/>
      <protection hidden="1"/>
    </xf>
    <xf numFmtId="0" fontId="11" fillId="0" borderId="21" xfId="0" applyFont="1" applyFill="1" applyBorder="1" applyAlignment="1" applyProtection="1">
      <alignment horizontal="center" vertical="center" wrapText="1"/>
      <protection hidden="1"/>
    </xf>
    <xf numFmtId="0" fontId="3" fillId="0" borderId="21" xfId="0" applyFont="1" applyFill="1" applyBorder="1" applyAlignment="1" applyProtection="1">
      <alignment horizontal="center"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10" xfId="0" applyFont="1" applyFill="1" applyBorder="1" applyAlignment="1" applyProtection="1">
      <alignment horizontal="center" vertical="center"/>
      <protection hidden="1"/>
    </xf>
    <xf numFmtId="0" fontId="11" fillId="0" borderId="13" xfId="0" applyFont="1" applyFill="1" applyBorder="1" applyAlignment="1" applyProtection="1">
      <alignment horizontal="center" vertical="center" wrapText="1"/>
      <protection hidden="1"/>
    </xf>
    <xf numFmtId="0" fontId="11" fillId="0" borderId="9" xfId="0" applyFont="1" applyFill="1" applyBorder="1" applyAlignment="1" applyProtection="1">
      <alignment horizontal="center" vertical="center" wrapText="1"/>
      <protection hidden="1"/>
    </xf>
    <xf numFmtId="0" fontId="16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hidden="1"/>
    </xf>
    <xf numFmtId="0" fontId="11" fillId="0" borderId="3" xfId="0" applyFont="1" applyFill="1" applyBorder="1" applyAlignment="1" applyProtection="1">
      <alignment horizontal="center" vertical="center" wrapText="1"/>
      <protection hidden="1"/>
    </xf>
    <xf numFmtId="0" fontId="10" fillId="0" borderId="19" xfId="0" applyFont="1" applyFill="1" applyBorder="1" applyAlignment="1" applyProtection="1">
      <alignment horizontal="center" vertical="center" wrapText="1"/>
      <protection hidden="1"/>
    </xf>
    <xf numFmtId="0" fontId="11" fillId="0" borderId="19" xfId="0" applyFont="1" applyFill="1" applyBorder="1" applyAlignment="1" applyProtection="1">
      <alignment horizontal="center" vertical="center" wrapText="1"/>
      <protection hidden="1"/>
    </xf>
    <xf numFmtId="0" fontId="11" fillId="0" borderId="20" xfId="0" applyFont="1" applyFill="1" applyBorder="1" applyAlignment="1" applyProtection="1">
      <alignment horizontal="center" vertical="center" wrapText="1"/>
      <protection hidden="1"/>
    </xf>
    <xf numFmtId="0" fontId="11" fillId="0" borderId="22" xfId="0" applyFont="1" applyFill="1" applyBorder="1" applyAlignment="1" applyProtection="1">
      <alignment horizontal="center" vertical="center" wrapText="1"/>
      <protection hidden="1"/>
    </xf>
    <xf numFmtId="0" fontId="11" fillId="0" borderId="23" xfId="0" applyFont="1" applyFill="1" applyBorder="1" applyAlignment="1" applyProtection="1">
      <alignment horizontal="center" vertical="center" wrapText="1"/>
      <protection hidden="1"/>
    </xf>
    <xf numFmtId="0" fontId="11" fillId="0" borderId="14" xfId="0" applyFont="1" applyFill="1" applyBorder="1" applyAlignment="1" applyProtection="1">
      <alignment horizontal="center" vertical="center" wrapText="1"/>
      <protection hidden="1"/>
    </xf>
    <xf numFmtId="0" fontId="11" fillId="0" borderId="15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13" xfId="0" applyFont="1" applyBorder="1" applyAlignment="1" applyProtection="1">
      <alignment horizontal="center" vertical="center" wrapText="1"/>
      <protection hidden="1"/>
    </xf>
    <xf numFmtId="0" fontId="1" fillId="0" borderId="14" xfId="0" applyFont="1" applyBorder="1" applyAlignment="1" applyProtection="1">
      <alignment horizontal="center" vertical="center" wrapText="1"/>
      <protection hidden="1"/>
    </xf>
    <xf numFmtId="0" fontId="1" fillId="0" borderId="15" xfId="0" applyFont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 applyProtection="1">
      <alignment horizontal="center" vertical="center" wrapText="1"/>
      <protection hidden="1"/>
    </xf>
    <xf numFmtId="0" fontId="10" fillId="0" borderId="13" xfId="0" applyFont="1" applyFill="1" applyBorder="1" applyAlignment="1" applyProtection="1">
      <alignment horizontal="center" vertical="center" wrapText="1"/>
      <protection hidden="1"/>
    </xf>
    <xf numFmtId="0" fontId="10" fillId="0" borderId="14" xfId="0" applyFont="1" applyFill="1" applyBorder="1" applyAlignment="1" applyProtection="1">
      <alignment horizontal="center" vertical="center" wrapText="1"/>
      <protection hidden="1"/>
    </xf>
    <xf numFmtId="0" fontId="10" fillId="0" borderId="15" xfId="0" applyFont="1" applyFill="1" applyBorder="1" applyAlignment="1" applyProtection="1">
      <alignment horizontal="center" vertical="center" wrapText="1"/>
      <protection hidden="1"/>
    </xf>
    <xf numFmtId="0" fontId="10" fillId="0" borderId="10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horizontal="center" vertical="center" wrapText="1"/>
      <protection hidden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49" fontId="2" fillId="3" borderId="7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3" borderId="8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3" borderId="9" xfId="0" applyNumberFormat="1" applyFont="1" applyFill="1" applyBorder="1" applyAlignment="1" applyProtection="1">
      <alignment horizontal="center" vertical="center" wrapText="1"/>
      <protection locked="0" hidden="1"/>
    </xf>
    <xf numFmtId="0" fontId="8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3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Font="1" applyFill="1" applyBorder="1" applyAlignment="1" applyProtection="1">
      <alignment horizontal="center" vertical="center"/>
      <protection hidden="1"/>
    </xf>
    <xf numFmtId="0" fontId="9" fillId="4" borderId="1" xfId="0" applyFont="1" applyFill="1" applyBorder="1" applyAlignment="1" applyProtection="1">
      <alignment horizontal="center" vertical="center" wrapText="1"/>
      <protection locked="0" hidden="1"/>
    </xf>
    <xf numFmtId="0" fontId="9" fillId="4" borderId="2" xfId="0" applyFont="1" applyFill="1" applyBorder="1" applyAlignment="1" applyProtection="1">
      <alignment horizontal="center" vertical="center" wrapText="1"/>
      <protection locked="0" hidden="1"/>
    </xf>
    <xf numFmtId="0" fontId="9" fillId="4" borderId="3" xfId="0" applyFont="1" applyFill="1" applyBorder="1" applyAlignment="1" applyProtection="1">
      <alignment horizontal="center" vertical="center" wrapText="1"/>
      <protection locked="0"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2" fillId="2" borderId="2" xfId="0" applyFont="1" applyFill="1" applyBorder="1" applyAlignment="1" applyProtection="1">
      <alignment horizontal="center" vertical="center" wrapText="1"/>
      <protection hidden="1"/>
    </xf>
    <xf numFmtId="0" fontId="2" fillId="2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6" fillId="0" borderId="2" xfId="0" applyFont="1" applyFill="1" applyBorder="1" applyAlignment="1" applyProtection="1">
      <alignment horizontal="center" vertical="center"/>
      <protection hidden="1"/>
    </xf>
    <xf numFmtId="0" fontId="6" fillId="0" borderId="3" xfId="0" applyFont="1" applyFill="1" applyBorder="1" applyAlignment="1" applyProtection="1">
      <alignment horizontal="center" vertical="center"/>
      <protection hidden="1"/>
    </xf>
    <xf numFmtId="49" fontId="2" fillId="3" borderId="1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3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center" vertical="center" wrapText="1"/>
      <protection locked="0" hidden="1"/>
    </xf>
    <xf numFmtId="0" fontId="4" fillId="4" borderId="2" xfId="0" applyFont="1" applyFill="1" applyBorder="1" applyAlignment="1" applyProtection="1">
      <alignment horizontal="center" vertical="center" wrapText="1"/>
      <protection locked="0" hidden="1"/>
    </xf>
    <xf numFmtId="0" fontId="4" fillId="4" borderId="3" xfId="0" applyFont="1" applyFill="1" applyBorder="1" applyAlignment="1" applyProtection="1">
      <alignment horizontal="center" vertical="center" wrapText="1"/>
      <protection locked="0" hidden="1"/>
    </xf>
  </cellXfs>
  <cellStyles count="1">
    <cellStyle name="Обычный" xfId="0" builtinId="0"/>
  </cellStyles>
  <dxfs count="27">
    <dxf>
      <fill>
        <patternFill>
          <bgColor theme="9" tint="-0.24994659260841701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-0.24994659260841701"/>
        </patternFill>
      </fill>
    </dxf>
    <dxf>
      <font>
        <color theme="0"/>
      </font>
      <fill>
        <patternFill patternType="none">
          <bgColor indexed="65"/>
        </patternFill>
      </fill>
    </dxf>
    <dxf>
      <font>
        <color theme="0"/>
      </font>
      <fill>
        <patternFill patternType="none">
          <bgColor indexed="65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6" tint="0.39994506668294322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3" tint="0.39994506668294322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0;&#1044;&#1056;/&#1060;&#1086;&#1088;&#1084;&#1072;%201,%202.%20(&#1058;&#1080;&#1084;&#1072;&#1096;&#1077;&#1074;&#1089;&#1082;&#1080;&#1081;%20&#1088;&#1072;&#1081;&#1086;&#1085;%20&#1057;&#1054;&#1064;&#8470;4)%2010%20&#1048;&#1053;&#1060;%201503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2"/>
      <sheetName val="10 А"/>
      <sheetName val="10 Б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Диаграмма1"/>
      <sheetName val="Диаграмма2"/>
    </sheetNames>
    <sheetDataSet>
      <sheetData sheetId="0"/>
      <sheetData sheetId="1">
        <row r="1">
          <cell r="N1" t="str">
            <v>10 А</v>
          </cell>
        </row>
        <row r="5">
          <cell r="E5" t="str">
            <v>Хижняк О.А.</v>
          </cell>
        </row>
        <row r="6">
          <cell r="D6" t="str">
            <v>про</v>
          </cell>
        </row>
        <row r="15">
          <cell r="B15" t="str">
            <v>Бойко Максим</v>
          </cell>
          <cell r="D15">
            <v>2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>
            <v>1</v>
          </cell>
          <cell r="P15">
            <v>8</v>
          </cell>
          <cell r="Q15" t="str">
            <v>"4"</v>
          </cell>
          <cell r="S15" t="e">
            <v>#REF!</v>
          </cell>
        </row>
        <row r="16">
          <cell r="B16" t="str">
            <v>Воропаев Владислав</v>
          </cell>
          <cell r="D16">
            <v>2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0</v>
          </cell>
          <cell r="K16">
            <v>1</v>
          </cell>
          <cell r="L16">
            <v>1</v>
          </cell>
          <cell r="M16">
            <v>0</v>
          </cell>
          <cell r="N16">
            <v>0</v>
          </cell>
          <cell r="O16">
            <v>1</v>
          </cell>
          <cell r="P16">
            <v>8</v>
          </cell>
          <cell r="Q16" t="str">
            <v>"4"</v>
          </cell>
          <cell r="S16" t="e">
            <v>#REF!</v>
          </cell>
        </row>
        <row r="17">
          <cell r="B17" t="str">
            <v>Свистунков Владислав</v>
          </cell>
          <cell r="D17">
            <v>1</v>
          </cell>
          <cell r="E17">
            <v>1</v>
          </cell>
          <cell r="F17">
            <v>1</v>
          </cell>
          <cell r="G17">
            <v>0</v>
          </cell>
          <cell r="H17">
            <v>1</v>
          </cell>
          <cell r="I17">
            <v>0</v>
          </cell>
          <cell r="J17">
            <v>1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1</v>
          </cell>
          <cell r="P17">
            <v>5</v>
          </cell>
          <cell r="Q17" t="str">
            <v>"3"</v>
          </cell>
          <cell r="S17" t="e">
            <v>#REF!</v>
          </cell>
        </row>
        <row r="18">
          <cell r="B18" t="str">
            <v>Татаренцев Егор</v>
          </cell>
          <cell r="D18">
            <v>3</v>
          </cell>
          <cell r="E18">
            <v>1</v>
          </cell>
          <cell r="F18">
            <v>1</v>
          </cell>
          <cell r="G18">
            <v>0</v>
          </cell>
          <cell r="H18">
            <v>1</v>
          </cell>
          <cell r="I18">
            <v>1</v>
          </cell>
          <cell r="J18">
            <v>0</v>
          </cell>
          <cell r="K18">
            <v>0</v>
          </cell>
          <cell r="L18">
            <v>1</v>
          </cell>
          <cell r="M18">
            <v>0</v>
          </cell>
          <cell r="N18">
            <v>0</v>
          </cell>
          <cell r="O18">
            <v>1</v>
          </cell>
          <cell r="P18">
            <v>6</v>
          </cell>
          <cell r="Q18" t="str">
            <v>"3"</v>
          </cell>
          <cell r="S18" t="e">
            <v>#REF!</v>
          </cell>
        </row>
        <row r="19">
          <cell r="B19" t="str">
            <v>Коваленко Виктория</v>
          </cell>
          <cell r="D19">
            <v>4</v>
          </cell>
          <cell r="E19">
            <v>1</v>
          </cell>
          <cell r="F19">
            <v>0</v>
          </cell>
          <cell r="G19">
            <v>0</v>
          </cell>
          <cell r="H19">
            <v>1</v>
          </cell>
          <cell r="I19">
            <v>1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5</v>
          </cell>
          <cell r="Q19" t="str">
            <v>"3"</v>
          </cell>
          <cell r="S19" t="e">
            <v>#REF!</v>
          </cell>
        </row>
        <row r="20">
          <cell r="B20" t="str">
            <v>Гарькуша Максим</v>
          </cell>
          <cell r="D20">
            <v>3</v>
          </cell>
          <cell r="E20">
            <v>1</v>
          </cell>
          <cell r="F20">
            <v>0</v>
          </cell>
          <cell r="G20">
            <v>0</v>
          </cell>
          <cell r="H20">
            <v>0</v>
          </cell>
          <cell r="I20">
            <v>1</v>
          </cell>
          <cell r="J20">
            <v>1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O20">
            <v>1</v>
          </cell>
          <cell r="P20">
            <v>5</v>
          </cell>
          <cell r="Q20" t="str">
            <v>"3"</v>
          </cell>
          <cell r="S20" t="e">
            <v>#REF!</v>
          </cell>
        </row>
        <row r="21">
          <cell r="B21" t="str">
            <v>Скойбеда Анастасия</v>
          </cell>
          <cell r="D21">
            <v>1</v>
          </cell>
          <cell r="E21">
            <v>1</v>
          </cell>
          <cell r="F21">
            <v>1</v>
          </cell>
          <cell r="G21">
            <v>0</v>
          </cell>
          <cell r="H21">
            <v>1</v>
          </cell>
          <cell r="I21">
            <v>0</v>
          </cell>
          <cell r="J21">
            <v>1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5</v>
          </cell>
          <cell r="Q21" t="str">
            <v>"3"</v>
          </cell>
          <cell r="S21" t="e">
            <v>#REF!</v>
          </cell>
        </row>
        <row r="22">
          <cell r="B22" t="str">
            <v>Чеховской Егор</v>
          </cell>
          <cell r="D22">
            <v>1</v>
          </cell>
          <cell r="E22">
            <v>1</v>
          </cell>
          <cell r="F22">
            <v>0</v>
          </cell>
          <cell r="G22">
            <v>0</v>
          </cell>
          <cell r="H22">
            <v>1</v>
          </cell>
          <cell r="I22">
            <v>1</v>
          </cell>
          <cell r="J22">
            <v>0</v>
          </cell>
          <cell r="K22">
            <v>1</v>
          </cell>
          <cell r="L22">
            <v>0</v>
          </cell>
          <cell r="M22">
            <v>1</v>
          </cell>
          <cell r="N22">
            <v>0</v>
          </cell>
          <cell r="O22">
            <v>0</v>
          </cell>
          <cell r="P22">
            <v>5</v>
          </cell>
          <cell r="Q22" t="str">
            <v>"3"</v>
          </cell>
          <cell r="S22" t="e">
            <v>#REF!</v>
          </cell>
        </row>
        <row r="23">
          <cell r="B23" t="str">
            <v>Андрющенко Надежда</v>
          </cell>
          <cell r="D23">
            <v>4</v>
          </cell>
          <cell r="E23">
            <v>1</v>
          </cell>
          <cell r="F23">
            <v>1</v>
          </cell>
          <cell r="G23">
            <v>0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0</v>
          </cell>
          <cell r="M23">
            <v>1</v>
          </cell>
          <cell r="N23">
            <v>0</v>
          </cell>
          <cell r="O23">
            <v>1</v>
          </cell>
          <cell r="P23">
            <v>8</v>
          </cell>
          <cell r="Q23" t="str">
            <v>"4"</v>
          </cell>
          <cell r="S23" t="e">
            <v>#REF!</v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2">
        <row r="1">
          <cell r="N1" t="str">
            <v>10 Б</v>
          </cell>
        </row>
        <row r="5">
          <cell r="E5" t="str">
            <v>Хижняк О.А.</v>
          </cell>
        </row>
        <row r="6">
          <cell r="D6" t="str">
            <v>про</v>
          </cell>
        </row>
        <row r="15">
          <cell r="B15" t="str">
            <v>Праведник Александра</v>
          </cell>
          <cell r="D15">
            <v>3</v>
          </cell>
          <cell r="E15">
            <v>1</v>
          </cell>
          <cell r="F15">
            <v>1</v>
          </cell>
          <cell r="G15">
            <v>0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0</v>
          </cell>
          <cell r="O15">
            <v>1</v>
          </cell>
          <cell r="P15">
            <v>9</v>
          </cell>
          <cell r="Q15" t="str">
            <v>"4"</v>
          </cell>
          <cell r="S15" t="e">
            <v>#REF!</v>
          </cell>
        </row>
        <row r="16">
          <cell r="B16" t="str">
            <v>Гордиенко Мария</v>
          </cell>
          <cell r="D16">
            <v>4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O16">
            <v>1</v>
          </cell>
          <cell r="P16">
            <v>8</v>
          </cell>
          <cell r="Q16" t="str">
            <v>"4"</v>
          </cell>
          <cell r="S16" t="e">
            <v>#REF!</v>
          </cell>
        </row>
        <row r="17">
          <cell r="B17" t="str">
            <v>Лимаренко Святослав</v>
          </cell>
          <cell r="D17">
            <v>2</v>
          </cell>
          <cell r="E17">
            <v>0</v>
          </cell>
          <cell r="F17">
            <v>0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0</v>
          </cell>
          <cell r="N17">
            <v>0</v>
          </cell>
          <cell r="O17">
            <v>0</v>
          </cell>
          <cell r="P17">
            <v>6</v>
          </cell>
          <cell r="Q17" t="str">
            <v>"3"</v>
          </cell>
          <cell r="S17" t="e">
            <v>#REF!</v>
          </cell>
        </row>
        <row r="18">
          <cell r="B18" t="str">
            <v>Ветров Сергей</v>
          </cell>
          <cell r="D18">
            <v>4</v>
          </cell>
          <cell r="E18">
            <v>0</v>
          </cell>
          <cell r="F18">
            <v>0</v>
          </cell>
          <cell r="G18">
            <v>0</v>
          </cell>
          <cell r="H18">
            <v>1</v>
          </cell>
          <cell r="I18">
            <v>1</v>
          </cell>
          <cell r="J18">
            <v>1</v>
          </cell>
          <cell r="K18">
            <v>1</v>
          </cell>
          <cell r="L18">
            <v>1</v>
          </cell>
          <cell r="M18">
            <v>0</v>
          </cell>
          <cell r="N18">
            <v>0</v>
          </cell>
          <cell r="O18">
            <v>1</v>
          </cell>
          <cell r="P18">
            <v>6</v>
          </cell>
          <cell r="Q18" t="str">
            <v>"3"</v>
          </cell>
          <cell r="S18" t="e">
            <v>#REF!</v>
          </cell>
        </row>
        <row r="19">
          <cell r="B19" t="str">
            <v>Савченко Никита</v>
          </cell>
          <cell r="D19">
            <v>1</v>
          </cell>
          <cell r="E19">
            <v>0</v>
          </cell>
          <cell r="F19">
            <v>0</v>
          </cell>
          <cell r="G19">
            <v>1</v>
          </cell>
          <cell r="H19">
            <v>1</v>
          </cell>
          <cell r="I19">
            <v>0</v>
          </cell>
          <cell r="J19">
            <v>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O19">
            <v>1</v>
          </cell>
          <cell r="P19">
            <v>5</v>
          </cell>
          <cell r="Q19" t="str">
            <v>"3"</v>
          </cell>
          <cell r="S19" t="e">
            <v>#REF!</v>
          </cell>
        </row>
        <row r="20">
          <cell r="B20" t="str">
            <v>Рожок Никита</v>
          </cell>
          <cell r="D20">
            <v>1</v>
          </cell>
          <cell r="E20">
            <v>1</v>
          </cell>
          <cell r="F20">
            <v>1</v>
          </cell>
          <cell r="G20">
            <v>0</v>
          </cell>
          <cell r="H20">
            <v>0</v>
          </cell>
          <cell r="I20">
            <v>1</v>
          </cell>
          <cell r="J20">
            <v>1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1</v>
          </cell>
          <cell r="P20">
            <v>5</v>
          </cell>
          <cell r="Q20" t="str">
            <v>"3"</v>
          </cell>
          <cell r="S20" t="e">
            <v>#REF!</v>
          </cell>
        </row>
        <row r="21">
          <cell r="B21" t="str">
            <v>Говор Вадим</v>
          </cell>
          <cell r="D21">
            <v>1</v>
          </cell>
          <cell r="E21">
            <v>1</v>
          </cell>
          <cell r="F21">
            <v>0</v>
          </cell>
          <cell r="G21">
            <v>1</v>
          </cell>
          <cell r="H21">
            <v>1</v>
          </cell>
          <cell r="I21">
            <v>0</v>
          </cell>
          <cell r="J21">
            <v>0</v>
          </cell>
          <cell r="K21">
            <v>0</v>
          </cell>
          <cell r="L21">
            <v>1</v>
          </cell>
          <cell r="M21">
            <v>0</v>
          </cell>
          <cell r="N21">
            <v>0</v>
          </cell>
          <cell r="O21">
            <v>1</v>
          </cell>
          <cell r="P21">
            <v>5</v>
          </cell>
          <cell r="Q21" t="str">
            <v>"3"</v>
          </cell>
          <cell r="S21" t="e">
            <v>#REF!</v>
          </cell>
        </row>
        <row r="22">
          <cell r="B22" t="str">
            <v>Черепкрв Виктор</v>
          </cell>
          <cell r="D22">
            <v>3</v>
          </cell>
          <cell r="E22">
            <v>1</v>
          </cell>
          <cell r="F22">
            <v>1</v>
          </cell>
          <cell r="G22">
            <v>0</v>
          </cell>
          <cell r="H22">
            <v>1</v>
          </cell>
          <cell r="I22">
            <v>0</v>
          </cell>
          <cell r="J22">
            <v>0</v>
          </cell>
          <cell r="K22">
            <v>0</v>
          </cell>
          <cell r="L22">
            <v>1</v>
          </cell>
          <cell r="M22">
            <v>0</v>
          </cell>
          <cell r="N22">
            <v>0</v>
          </cell>
          <cell r="O22">
            <v>1</v>
          </cell>
          <cell r="P22">
            <v>5</v>
          </cell>
          <cell r="Q22" t="str">
            <v>"3"</v>
          </cell>
          <cell r="S22" t="e">
            <v>#REF!</v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3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4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5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6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7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8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9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0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1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2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3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4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  <sheetData sheetId="15">
        <row r="15">
          <cell r="P15" t="str">
            <v/>
          </cell>
          <cell r="Q15" t="str">
            <v/>
          </cell>
          <cell r="S15" t="str">
            <v/>
          </cell>
        </row>
        <row r="16">
          <cell r="P16" t="str">
            <v/>
          </cell>
          <cell r="Q16" t="str">
            <v/>
          </cell>
          <cell r="S16" t="str">
            <v/>
          </cell>
        </row>
        <row r="17">
          <cell r="P17" t="str">
            <v/>
          </cell>
          <cell r="Q17" t="str">
            <v/>
          </cell>
          <cell r="S17" t="str">
            <v/>
          </cell>
        </row>
        <row r="18">
          <cell r="P18" t="str">
            <v/>
          </cell>
          <cell r="Q18" t="str">
            <v/>
          </cell>
          <cell r="S18" t="str">
            <v/>
          </cell>
        </row>
        <row r="19">
          <cell r="P19" t="str">
            <v/>
          </cell>
          <cell r="Q19" t="str">
            <v/>
          </cell>
          <cell r="S19" t="str">
            <v/>
          </cell>
        </row>
        <row r="20">
          <cell r="P20" t="str">
            <v/>
          </cell>
          <cell r="Q20" t="str">
            <v/>
          </cell>
          <cell r="S20" t="str">
            <v/>
          </cell>
        </row>
        <row r="21">
          <cell r="P21" t="str">
            <v/>
          </cell>
          <cell r="Q21" t="str">
            <v/>
          </cell>
          <cell r="S21" t="str">
            <v/>
          </cell>
        </row>
        <row r="22">
          <cell r="P22" t="str">
            <v/>
          </cell>
          <cell r="Q22" t="str">
            <v/>
          </cell>
          <cell r="S22" t="str">
            <v/>
          </cell>
        </row>
        <row r="23">
          <cell r="P23" t="str">
            <v/>
          </cell>
          <cell r="Q23" t="str">
            <v/>
          </cell>
          <cell r="S23" t="str">
            <v/>
          </cell>
        </row>
        <row r="24">
          <cell r="P24" t="str">
            <v/>
          </cell>
          <cell r="Q24" t="str">
            <v/>
          </cell>
          <cell r="S24" t="str">
            <v/>
          </cell>
        </row>
        <row r="25">
          <cell r="P25" t="str">
            <v/>
          </cell>
          <cell r="Q25" t="str">
            <v/>
          </cell>
          <cell r="S25" t="str">
            <v/>
          </cell>
        </row>
        <row r="26">
          <cell r="P26" t="str">
            <v/>
          </cell>
          <cell r="Q26" t="str">
            <v/>
          </cell>
          <cell r="S26" t="str">
            <v/>
          </cell>
        </row>
        <row r="27">
          <cell r="P27" t="str">
            <v/>
          </cell>
          <cell r="Q27" t="str">
            <v/>
          </cell>
          <cell r="S27" t="str">
            <v/>
          </cell>
        </row>
        <row r="28">
          <cell r="P28" t="str">
            <v/>
          </cell>
          <cell r="Q28" t="str">
            <v/>
          </cell>
          <cell r="S28" t="str">
            <v/>
          </cell>
        </row>
        <row r="29">
          <cell r="P29" t="str">
            <v/>
          </cell>
          <cell r="Q29" t="str">
            <v/>
          </cell>
          <cell r="S29" t="str">
            <v/>
          </cell>
        </row>
        <row r="30">
          <cell r="P30" t="str">
            <v/>
          </cell>
          <cell r="Q30" t="str">
            <v/>
          </cell>
          <cell r="S30" t="str">
            <v/>
          </cell>
        </row>
        <row r="31">
          <cell r="P31" t="str">
            <v/>
          </cell>
          <cell r="Q31" t="str">
            <v/>
          </cell>
          <cell r="S31" t="str">
            <v/>
          </cell>
        </row>
        <row r="32">
          <cell r="P32" t="str">
            <v/>
          </cell>
          <cell r="Q32" t="str">
            <v/>
          </cell>
          <cell r="S32" t="str">
            <v/>
          </cell>
        </row>
        <row r="33">
          <cell r="P33" t="str">
            <v/>
          </cell>
          <cell r="Q33" t="str">
            <v/>
          </cell>
          <cell r="S33" t="str">
            <v/>
          </cell>
        </row>
        <row r="34">
          <cell r="P34" t="str">
            <v/>
          </cell>
          <cell r="Q34" t="str">
            <v/>
          </cell>
          <cell r="S34" t="str">
            <v/>
          </cell>
        </row>
        <row r="35">
          <cell r="P35" t="str">
            <v/>
          </cell>
          <cell r="Q35" t="str">
            <v/>
          </cell>
          <cell r="S35" t="str">
            <v/>
          </cell>
        </row>
        <row r="36">
          <cell r="P36" t="str">
            <v/>
          </cell>
          <cell r="Q36" t="str">
            <v/>
          </cell>
          <cell r="S36" t="str">
            <v/>
          </cell>
        </row>
        <row r="37">
          <cell r="P37" t="str">
            <v/>
          </cell>
          <cell r="Q37" t="str">
            <v/>
          </cell>
          <cell r="S37" t="str">
            <v/>
          </cell>
        </row>
        <row r="38">
          <cell r="P38" t="str">
            <v/>
          </cell>
          <cell r="Q38" t="str">
            <v/>
          </cell>
          <cell r="S38" t="str">
            <v/>
          </cell>
        </row>
        <row r="39">
          <cell r="P39" t="str">
            <v/>
          </cell>
          <cell r="Q39" t="str">
            <v/>
          </cell>
          <cell r="S39" t="str">
            <v/>
          </cell>
        </row>
        <row r="40">
          <cell r="P40" t="str">
            <v/>
          </cell>
          <cell r="Q40" t="str">
            <v/>
          </cell>
          <cell r="S40" t="str">
            <v/>
          </cell>
        </row>
        <row r="41">
          <cell r="P41" t="str">
            <v/>
          </cell>
          <cell r="Q41" t="str">
            <v/>
          </cell>
          <cell r="S41" t="str">
            <v/>
          </cell>
        </row>
        <row r="42">
          <cell r="P42" t="str">
            <v/>
          </cell>
          <cell r="Q42" t="str">
            <v/>
          </cell>
          <cell r="S42" t="str">
            <v/>
          </cell>
        </row>
        <row r="43">
          <cell r="P43" t="str">
            <v/>
          </cell>
          <cell r="Q43" t="str">
            <v/>
          </cell>
          <cell r="S43" t="str">
            <v/>
          </cell>
        </row>
        <row r="44">
          <cell r="P44" t="str">
            <v/>
          </cell>
          <cell r="Q44" t="str">
            <v/>
          </cell>
          <cell r="S44" t="str">
            <v/>
          </cell>
        </row>
        <row r="45">
          <cell r="P45" t="str">
            <v/>
          </cell>
          <cell r="Q45" t="str">
            <v/>
          </cell>
          <cell r="S45" t="str">
            <v/>
          </cell>
        </row>
        <row r="46">
          <cell r="P46" t="str">
            <v/>
          </cell>
          <cell r="Q46" t="str">
            <v/>
          </cell>
          <cell r="S46" t="str">
            <v/>
          </cell>
        </row>
        <row r="47">
          <cell r="P47" t="str">
            <v/>
          </cell>
          <cell r="Q47" t="str">
            <v/>
          </cell>
          <cell r="S47" t="str">
            <v/>
          </cell>
        </row>
        <row r="48">
          <cell r="P48" t="str">
            <v/>
          </cell>
          <cell r="Q48" t="str">
            <v/>
          </cell>
          <cell r="S48" t="str">
            <v/>
          </cell>
        </row>
        <row r="49">
          <cell r="P49" t="str">
            <v/>
          </cell>
          <cell r="Q49" t="str">
            <v/>
          </cell>
          <cell r="S49" t="str">
            <v/>
          </cell>
        </row>
        <row r="50">
          <cell r="P50" t="str">
            <v/>
          </cell>
          <cell r="Q50" t="str">
            <v/>
          </cell>
          <cell r="S50" t="str">
            <v/>
          </cell>
        </row>
        <row r="51">
          <cell r="P51" t="str">
            <v/>
          </cell>
          <cell r="Q51" t="str">
            <v/>
          </cell>
          <cell r="S51" t="str">
            <v/>
          </cell>
        </row>
        <row r="52">
          <cell r="P52" t="str">
            <v/>
          </cell>
          <cell r="Q52" t="str">
            <v/>
          </cell>
          <cell r="S52" t="str">
            <v/>
          </cell>
        </row>
        <row r="53">
          <cell r="P53" t="str">
            <v/>
          </cell>
          <cell r="Q53" t="str">
            <v/>
          </cell>
          <cell r="S53" t="str">
            <v/>
          </cell>
        </row>
        <row r="54">
          <cell r="P54" t="str">
            <v/>
          </cell>
          <cell r="Q54" t="str">
            <v/>
          </cell>
          <cell r="S54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J46"/>
  <sheetViews>
    <sheetView tabSelected="1" topLeftCell="B1" workbookViewId="0">
      <selection sqref="A1:XFD1048576"/>
    </sheetView>
  </sheetViews>
  <sheetFormatPr defaultRowHeight="14.25" x14ac:dyDescent="0.2"/>
  <cols>
    <col min="1" max="1" width="0" style="1" hidden="1" customWidth="1"/>
    <col min="2" max="2" width="16.42578125" style="1" customWidth="1"/>
    <col min="3" max="3" width="8.5703125" style="1" customWidth="1"/>
    <col min="4" max="4" width="7.7109375" style="1" customWidth="1"/>
    <col min="5" max="5" width="35" style="1" customWidth="1"/>
    <col min="6" max="6" width="8.42578125" style="1" customWidth="1"/>
    <col min="7" max="7" width="8.42578125" style="1" hidden="1" customWidth="1"/>
    <col min="8" max="8" width="8.42578125" style="1" customWidth="1"/>
    <col min="9" max="19" width="9.5703125" style="1" customWidth="1"/>
    <col min="20" max="20" width="11.7109375" style="1" customWidth="1"/>
    <col min="21" max="21" width="12.5703125" style="1" bestFit="1" customWidth="1"/>
    <col min="22" max="22" width="11.7109375" style="1" bestFit="1" customWidth="1"/>
    <col min="23" max="23" width="9.5703125" style="1" bestFit="1" customWidth="1"/>
    <col min="24" max="24" width="10.7109375" style="1" customWidth="1"/>
    <col min="25" max="25" width="13.140625" style="1" customWidth="1"/>
    <col min="26" max="26" width="9.5703125" style="1" customWidth="1"/>
    <col min="27" max="27" width="11.7109375" style="1" bestFit="1" customWidth="1"/>
    <col min="28" max="28" width="12.5703125" style="1" bestFit="1" customWidth="1"/>
    <col min="29" max="29" width="11.7109375" style="1" bestFit="1" customWidth="1"/>
    <col min="30" max="30" width="9.5703125" style="1" bestFit="1" customWidth="1"/>
    <col min="31" max="32" width="8.7109375" style="1" customWidth="1"/>
    <col min="33" max="33" width="3.42578125" style="1" customWidth="1"/>
    <col min="34" max="34" width="30.5703125" style="1" customWidth="1"/>
    <col min="35" max="35" width="10.5703125" style="1" customWidth="1"/>
    <col min="36" max="36" width="13.28515625" style="1" customWidth="1"/>
    <col min="37" max="16384" width="9.140625" style="1"/>
  </cols>
  <sheetData>
    <row r="1" spans="2:36" ht="21.95" customHeight="1" thickBot="1" x14ac:dyDescent="0.25">
      <c r="B1" s="143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5"/>
      <c r="AI1" s="1" t="s">
        <v>1</v>
      </c>
    </row>
    <row r="2" spans="2:36" ht="33" customHeight="1" thickBot="1" x14ac:dyDescent="0.25">
      <c r="B2" s="146" t="s">
        <v>2</v>
      </c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8" t="s">
        <v>3</v>
      </c>
      <c r="U2" s="149"/>
      <c r="V2" s="149"/>
      <c r="W2" s="149"/>
      <c r="X2" s="149"/>
      <c r="Y2" s="149"/>
      <c r="Z2" s="149"/>
      <c r="AA2" s="149"/>
      <c r="AB2" s="149"/>
      <c r="AC2" s="149"/>
      <c r="AD2" s="150"/>
      <c r="AG2" s="2"/>
      <c r="AH2" s="3" t="s">
        <v>4</v>
      </c>
      <c r="AI2" s="4"/>
      <c r="AJ2" s="5" t="s">
        <v>5</v>
      </c>
    </row>
    <row r="3" spans="2:36" ht="21.95" customHeight="1" thickBot="1" x14ac:dyDescent="0.3">
      <c r="B3" s="131" t="s">
        <v>6</v>
      </c>
      <c r="C3" s="132"/>
      <c r="D3" s="133"/>
      <c r="E3" s="151" t="s">
        <v>7</v>
      </c>
      <c r="F3" s="152"/>
      <c r="G3" s="152"/>
      <c r="H3" s="153"/>
      <c r="I3" s="154" t="s">
        <v>8</v>
      </c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6" t="s">
        <v>9</v>
      </c>
      <c r="U3" s="157"/>
      <c r="V3" s="157"/>
      <c r="W3" s="157"/>
      <c r="X3" s="157"/>
      <c r="Y3" s="157"/>
      <c r="Z3" s="157"/>
      <c r="AA3" s="157"/>
      <c r="AB3" s="157"/>
      <c r="AC3" s="157"/>
      <c r="AD3" s="158"/>
      <c r="AE3" s="127" t="s">
        <v>10</v>
      </c>
      <c r="AF3" s="128"/>
      <c r="AG3" s="2"/>
      <c r="AH3" s="3" t="s">
        <v>11</v>
      </c>
      <c r="AI3" s="6" t="s">
        <v>12</v>
      </c>
      <c r="AJ3" s="7" t="s">
        <v>13</v>
      </c>
    </row>
    <row r="4" spans="2:36" ht="21.95" customHeight="1" thickBot="1" x14ac:dyDescent="0.3">
      <c r="B4" s="131" t="s">
        <v>14</v>
      </c>
      <c r="C4" s="132"/>
      <c r="D4" s="133"/>
      <c r="E4" s="134" t="s">
        <v>15</v>
      </c>
      <c r="F4" s="135"/>
      <c r="G4" s="135"/>
      <c r="H4" s="136"/>
      <c r="I4" s="137" t="s">
        <v>13</v>
      </c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9" t="s">
        <v>16</v>
      </c>
      <c r="U4" s="139"/>
      <c r="V4" s="139"/>
      <c r="W4" s="140" t="s">
        <v>17</v>
      </c>
      <c r="X4" s="141"/>
      <c r="Y4" s="141"/>
      <c r="Z4" s="141"/>
      <c r="AA4" s="141"/>
      <c r="AB4" s="141"/>
      <c r="AC4" s="141"/>
      <c r="AD4" s="142"/>
      <c r="AE4" s="129"/>
      <c r="AF4" s="130"/>
      <c r="AG4" s="2"/>
      <c r="AH4" s="3" t="s">
        <v>18</v>
      </c>
      <c r="AI4" s="6" t="s">
        <v>19</v>
      </c>
      <c r="AJ4" s="1" t="s">
        <v>20</v>
      </c>
    </row>
    <row r="5" spans="2:36" ht="24.95" customHeight="1" thickBot="1" x14ac:dyDescent="0.3">
      <c r="B5" s="121" t="s">
        <v>21</v>
      </c>
      <c r="C5" s="121"/>
      <c r="D5" s="121"/>
      <c r="E5" s="121"/>
      <c r="F5" s="122" t="s">
        <v>22</v>
      </c>
      <c r="G5" s="122" t="s">
        <v>23</v>
      </c>
      <c r="H5" s="125" t="s">
        <v>24</v>
      </c>
      <c r="I5" s="126" t="s">
        <v>25</v>
      </c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1" t="s">
        <v>26</v>
      </c>
      <c r="U5" s="101"/>
      <c r="V5" s="101"/>
      <c r="W5" s="101"/>
      <c r="X5" s="103" t="s">
        <v>27</v>
      </c>
      <c r="Y5" s="103" t="s">
        <v>28</v>
      </c>
      <c r="Z5" s="103" t="s">
        <v>29</v>
      </c>
      <c r="AA5" s="101" t="s">
        <v>30</v>
      </c>
      <c r="AB5" s="101"/>
      <c r="AC5" s="101"/>
      <c r="AD5" s="101"/>
      <c r="AE5" s="115" t="s">
        <v>31</v>
      </c>
      <c r="AF5" s="118" t="s">
        <v>32</v>
      </c>
      <c r="AG5" s="2"/>
      <c r="AH5" s="3" t="s">
        <v>33</v>
      </c>
      <c r="AI5" s="6" t="s">
        <v>34</v>
      </c>
      <c r="AJ5" s="1">
        <v>10</v>
      </c>
    </row>
    <row r="6" spans="2:36" ht="21.95" customHeight="1" thickBot="1" x14ac:dyDescent="0.3">
      <c r="B6" s="121"/>
      <c r="C6" s="121"/>
      <c r="D6" s="121"/>
      <c r="E6" s="121"/>
      <c r="F6" s="123"/>
      <c r="G6" s="123"/>
      <c r="H6" s="125"/>
      <c r="I6" s="8">
        <v>82.35294117647058</v>
      </c>
      <c r="J6" s="8">
        <v>58.82352941176471</v>
      </c>
      <c r="K6" s="8">
        <v>35.294117647058826</v>
      </c>
      <c r="L6" s="8">
        <v>88.235294117647058</v>
      </c>
      <c r="M6" s="8">
        <v>70.588235294117652</v>
      </c>
      <c r="N6" s="8">
        <v>70.588235294117652</v>
      </c>
      <c r="O6" s="8">
        <v>52.941176470588239</v>
      </c>
      <c r="P6" s="8">
        <v>47.058823529411761</v>
      </c>
      <c r="Q6" s="8">
        <v>17.647058823529413</v>
      </c>
      <c r="R6" s="8">
        <v>0</v>
      </c>
      <c r="S6" s="8">
        <v>88.235294117647058</v>
      </c>
      <c r="T6" s="101"/>
      <c r="U6" s="101"/>
      <c r="V6" s="101"/>
      <c r="W6" s="101"/>
      <c r="X6" s="113"/>
      <c r="Y6" s="113"/>
      <c r="Z6" s="113"/>
      <c r="AA6" s="101"/>
      <c r="AB6" s="101"/>
      <c r="AC6" s="101"/>
      <c r="AD6" s="101"/>
      <c r="AE6" s="116"/>
      <c r="AF6" s="119"/>
      <c r="AG6" s="2"/>
      <c r="AH6" s="3" t="s">
        <v>35</v>
      </c>
      <c r="AI6" s="6" t="s">
        <v>36</v>
      </c>
      <c r="AJ6" s="1" t="s">
        <v>37</v>
      </c>
    </row>
    <row r="7" spans="2:36" ht="24.95" customHeight="1" thickBot="1" x14ac:dyDescent="0.3">
      <c r="B7" s="121"/>
      <c r="C7" s="121"/>
      <c r="D7" s="121"/>
      <c r="E7" s="121"/>
      <c r="F7" s="124"/>
      <c r="G7" s="124"/>
      <c r="H7" s="125"/>
      <c r="I7" s="126" t="s">
        <v>38</v>
      </c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1"/>
      <c r="U7" s="101"/>
      <c r="V7" s="101"/>
      <c r="W7" s="101"/>
      <c r="X7" s="114"/>
      <c r="Y7" s="114"/>
      <c r="Z7" s="114"/>
      <c r="AA7" s="101"/>
      <c r="AB7" s="101"/>
      <c r="AC7" s="101"/>
      <c r="AD7" s="101"/>
      <c r="AE7" s="117"/>
      <c r="AF7" s="120"/>
      <c r="AG7" s="2"/>
      <c r="AH7" s="9" t="s">
        <v>39</v>
      </c>
      <c r="AI7" s="6" t="s">
        <v>40</v>
      </c>
      <c r="AJ7" s="1" t="s">
        <v>41</v>
      </c>
    </row>
    <row r="8" spans="2:36" ht="21.95" customHeight="1" thickBot="1" x14ac:dyDescent="0.3">
      <c r="B8" s="121"/>
      <c r="C8" s="121"/>
      <c r="D8" s="121"/>
      <c r="E8" s="121"/>
      <c r="F8" s="10">
        <v>17</v>
      </c>
      <c r="G8" s="10">
        <v>0</v>
      </c>
      <c r="H8" s="10">
        <v>17</v>
      </c>
      <c r="I8" s="11">
        <v>14</v>
      </c>
      <c r="J8" s="11">
        <v>10</v>
      </c>
      <c r="K8" s="11">
        <v>6</v>
      </c>
      <c r="L8" s="11">
        <v>15</v>
      </c>
      <c r="M8" s="11">
        <v>12</v>
      </c>
      <c r="N8" s="11">
        <v>12</v>
      </c>
      <c r="O8" s="11">
        <v>9</v>
      </c>
      <c r="P8" s="11">
        <v>8</v>
      </c>
      <c r="Q8" s="11">
        <v>3</v>
      </c>
      <c r="R8" s="11">
        <v>0</v>
      </c>
      <c r="S8" s="11">
        <v>15</v>
      </c>
      <c r="T8" s="10">
        <v>0</v>
      </c>
      <c r="U8" s="10">
        <v>5</v>
      </c>
      <c r="V8" s="10">
        <v>12</v>
      </c>
      <c r="W8" s="10">
        <v>0</v>
      </c>
      <c r="X8" s="12">
        <v>6.117647058823529</v>
      </c>
      <c r="Y8" s="12">
        <v>39.411764705882355</v>
      </c>
      <c r="Z8" s="10">
        <v>0</v>
      </c>
      <c r="AA8" s="13">
        <v>0</v>
      </c>
      <c r="AB8" s="13">
        <v>29.411764705882355</v>
      </c>
      <c r="AC8" s="13">
        <v>70.588235294117652</v>
      </c>
      <c r="AD8" s="13">
        <v>0</v>
      </c>
      <c r="AE8" s="14">
        <v>5.4270843776648974</v>
      </c>
      <c r="AF8" s="14">
        <v>6.8082097399821606</v>
      </c>
      <c r="AG8" s="2"/>
      <c r="AH8" s="3" t="s">
        <v>42</v>
      </c>
      <c r="AI8" s="6" t="s">
        <v>43</v>
      </c>
      <c r="AJ8" s="1" t="s">
        <v>44</v>
      </c>
    </row>
    <row r="9" spans="2:36" s="23" customFormat="1" ht="15" customHeight="1" x14ac:dyDescent="0.25">
      <c r="B9" s="15"/>
      <c r="C9" s="16"/>
      <c r="D9" s="16"/>
      <c r="E9" s="17"/>
      <c r="F9" s="18"/>
      <c r="G9" s="18"/>
      <c r="H9" s="19" t="s">
        <v>45</v>
      </c>
      <c r="I9" s="20">
        <v>1</v>
      </c>
      <c r="J9" s="20">
        <v>1</v>
      </c>
      <c r="K9" s="20">
        <v>1</v>
      </c>
      <c r="L9" s="20">
        <v>1</v>
      </c>
      <c r="M9" s="20">
        <v>1</v>
      </c>
      <c r="N9" s="20">
        <v>1</v>
      </c>
      <c r="O9" s="20">
        <v>1</v>
      </c>
      <c r="P9" s="20">
        <v>1</v>
      </c>
      <c r="Q9" s="20">
        <v>1</v>
      </c>
      <c r="R9" s="20">
        <v>1</v>
      </c>
      <c r="S9" s="20">
        <v>1</v>
      </c>
      <c r="T9" s="15" t="s">
        <v>46</v>
      </c>
      <c r="U9" s="15" t="s">
        <v>47</v>
      </c>
      <c r="V9" s="15" t="s">
        <v>48</v>
      </c>
      <c r="W9" s="15" t="s">
        <v>49</v>
      </c>
      <c r="X9" s="21" t="s">
        <v>50</v>
      </c>
      <c r="Y9" s="21" t="s">
        <v>51</v>
      </c>
      <c r="Z9" s="15" t="s">
        <v>52</v>
      </c>
      <c r="AA9" s="22"/>
      <c r="AB9" s="22"/>
      <c r="AC9" s="22"/>
      <c r="AD9" s="22"/>
      <c r="AG9" s="24"/>
      <c r="AH9" s="3" t="s">
        <v>53</v>
      </c>
      <c r="AI9" s="6" t="s">
        <v>54</v>
      </c>
      <c r="AJ9" s="2" t="s">
        <v>55</v>
      </c>
    </row>
    <row r="10" spans="2:36" s="23" customFormat="1" ht="15" customHeight="1" thickBot="1" x14ac:dyDescent="0.25">
      <c r="B10" s="25"/>
      <c r="C10" s="26"/>
      <c r="D10" s="16"/>
      <c r="E10" s="27"/>
      <c r="F10" s="28"/>
      <c r="G10" s="18"/>
      <c r="H10" s="29" t="s">
        <v>56</v>
      </c>
      <c r="I10" s="30">
        <v>1</v>
      </c>
      <c r="J10" s="30">
        <v>2</v>
      </c>
      <c r="K10" s="30">
        <v>3</v>
      </c>
      <c r="L10" s="30">
        <v>4</v>
      </c>
      <c r="M10" s="30">
        <v>5</v>
      </c>
      <c r="N10" s="30">
        <v>6</v>
      </c>
      <c r="O10" s="30">
        <v>7</v>
      </c>
      <c r="P10" s="30">
        <v>8</v>
      </c>
      <c r="Q10" s="30">
        <v>9</v>
      </c>
      <c r="R10" s="30">
        <v>10</v>
      </c>
      <c r="S10" s="30">
        <v>11</v>
      </c>
      <c r="T10" s="25"/>
      <c r="U10" s="25"/>
      <c r="V10" s="25"/>
      <c r="W10" s="25"/>
      <c r="X10" s="31"/>
      <c r="Y10" s="31"/>
      <c r="Z10" s="25"/>
      <c r="AA10" s="32"/>
      <c r="AB10" s="32"/>
      <c r="AC10" s="32"/>
      <c r="AD10" s="32"/>
      <c r="AG10" s="24"/>
      <c r="AH10" s="3" t="s">
        <v>57</v>
      </c>
      <c r="AI10" s="1"/>
    </row>
    <row r="11" spans="2:36" ht="37.5" customHeight="1" thickBot="1" x14ac:dyDescent="0.25">
      <c r="B11" s="101" t="s">
        <v>58</v>
      </c>
      <c r="C11" s="108" t="s">
        <v>59</v>
      </c>
      <c r="D11" s="110" t="s">
        <v>1</v>
      </c>
      <c r="E11" s="99" t="s">
        <v>60</v>
      </c>
      <c r="F11" s="109" t="s">
        <v>61</v>
      </c>
      <c r="G11" s="110" t="s">
        <v>62</v>
      </c>
      <c r="H11" s="99" t="s">
        <v>63</v>
      </c>
      <c r="I11" s="101" t="s">
        <v>64</v>
      </c>
      <c r="J11" s="101"/>
      <c r="K11" s="101"/>
      <c r="L11" s="101"/>
      <c r="M11" s="101"/>
      <c r="N11" s="101"/>
      <c r="O11" s="101"/>
      <c r="P11" s="101"/>
      <c r="Q11" s="101"/>
      <c r="R11" s="101"/>
      <c r="S11" s="101"/>
      <c r="T11" s="101" t="s">
        <v>65</v>
      </c>
      <c r="U11" s="102"/>
      <c r="V11" s="102"/>
      <c r="W11" s="102"/>
      <c r="X11" s="33" t="s">
        <v>66</v>
      </c>
      <c r="Y11" s="33" t="s">
        <v>67</v>
      </c>
      <c r="Z11" s="103" t="s">
        <v>68</v>
      </c>
      <c r="AA11" s="105" t="s">
        <v>69</v>
      </c>
      <c r="AB11" s="106"/>
      <c r="AC11" s="106"/>
      <c r="AD11" s="107"/>
      <c r="AG11" s="2"/>
      <c r="AH11" s="3" t="s">
        <v>70</v>
      </c>
    </row>
    <row r="12" spans="2:36" ht="21" thickBot="1" x14ac:dyDescent="0.25">
      <c r="B12" s="101"/>
      <c r="C12" s="109"/>
      <c r="D12" s="110"/>
      <c r="E12" s="99"/>
      <c r="F12" s="111"/>
      <c r="G12" s="112"/>
      <c r="H12" s="100"/>
      <c r="I12" s="34">
        <v>1</v>
      </c>
      <c r="J12" s="34">
        <v>2</v>
      </c>
      <c r="K12" s="34">
        <v>3</v>
      </c>
      <c r="L12" s="34">
        <v>4</v>
      </c>
      <c r="M12" s="34">
        <v>5</v>
      </c>
      <c r="N12" s="34">
        <v>6</v>
      </c>
      <c r="O12" s="34">
        <v>7</v>
      </c>
      <c r="P12" s="34">
        <v>8</v>
      </c>
      <c r="Q12" s="34">
        <v>9</v>
      </c>
      <c r="R12" s="34">
        <v>10</v>
      </c>
      <c r="S12" s="34">
        <v>11</v>
      </c>
      <c r="T12" s="35" t="s">
        <v>46</v>
      </c>
      <c r="U12" s="36" t="s">
        <v>47</v>
      </c>
      <c r="V12" s="36" t="s">
        <v>48</v>
      </c>
      <c r="W12" s="37" t="s">
        <v>49</v>
      </c>
      <c r="X12" s="38" t="s">
        <v>71</v>
      </c>
      <c r="Y12" s="39" t="s">
        <v>72</v>
      </c>
      <c r="Z12" s="104"/>
      <c r="AA12" s="40" t="s">
        <v>46</v>
      </c>
      <c r="AB12" s="36" t="s">
        <v>47</v>
      </c>
      <c r="AC12" s="36" t="s">
        <v>48</v>
      </c>
      <c r="AD12" s="41" t="s">
        <v>49</v>
      </c>
      <c r="AG12" s="2"/>
      <c r="AH12" s="3" t="s">
        <v>73</v>
      </c>
      <c r="AI12" s="1" t="s">
        <v>74</v>
      </c>
    </row>
    <row r="13" spans="2:36" ht="17.100000000000001" customHeight="1" x14ac:dyDescent="0.2">
      <c r="B13" s="84" t="str">
        <f>IF(SUM($F13,$H13)=0,"",$E$4)</f>
        <v>МБОУ СОШ№4</v>
      </c>
      <c r="C13" s="42" t="str">
        <f>IF('[1]10 А'!N$1="","",'[1]10 А'!N$1)</f>
        <v>10 А</v>
      </c>
      <c r="D13" s="43" t="str">
        <f>IF('[1]10 А'!D$6="","",'[1]10 А'!D$6)</f>
        <v>про</v>
      </c>
      <c r="E13" s="44" t="str">
        <f>IF('[1]10 А'!E$5="","",'[1]10 А'!E$5)</f>
        <v>Хижняк О.А.</v>
      </c>
      <c r="F13" s="45">
        <f>COUNTA('[1]10 А'!B$15:B$54)</f>
        <v>9</v>
      </c>
      <c r="G13" s="46">
        <f>COUNTIF('[1]10 А'!C$15:C$54,"да")</f>
        <v>0</v>
      </c>
      <c r="H13" s="47">
        <f>COUNTIF('[1]10 А'!D$15:D$54,"&gt;0")</f>
        <v>9</v>
      </c>
      <c r="I13" s="48">
        <f>COUNTIF('[1]10 А'!E$15:E$54,I$9)</f>
        <v>9</v>
      </c>
      <c r="J13" s="48">
        <f>COUNTIF('[1]10 А'!F$15:F$54,J$9)</f>
        <v>6</v>
      </c>
      <c r="K13" s="48">
        <f>COUNTIF('[1]10 А'!G$15:G$54,K$9)</f>
        <v>2</v>
      </c>
      <c r="L13" s="48">
        <f>COUNTIF('[1]10 А'!H$15:H$54,L$9)</f>
        <v>8</v>
      </c>
      <c r="M13" s="48">
        <f>COUNTIF('[1]10 А'!I$15:I$54,M$9)</f>
        <v>7</v>
      </c>
      <c r="N13" s="48">
        <f>COUNTIF('[1]10 А'!J$15:J$54,N$9)</f>
        <v>6</v>
      </c>
      <c r="O13" s="48">
        <f>COUNTIF('[1]10 А'!K$15:K$54,O$9)</f>
        <v>4</v>
      </c>
      <c r="P13" s="48">
        <f>COUNTIF('[1]10 А'!L$15:L$54,P$9)</f>
        <v>3</v>
      </c>
      <c r="Q13" s="48">
        <f>COUNTIF('[1]10 А'!M$15:M$54,Q$9)</f>
        <v>2</v>
      </c>
      <c r="R13" s="48">
        <f>COUNTIF('[1]10 А'!N$15:N$54,R$9)</f>
        <v>0</v>
      </c>
      <c r="S13" s="48">
        <f>COUNTIF('[1]10 А'!O$15:O$54,S$9)</f>
        <v>8</v>
      </c>
      <c r="T13" s="45">
        <f>COUNTIF('[1]10 А'!$Q$15:$Q$54,T$9)</f>
        <v>0</v>
      </c>
      <c r="U13" s="49">
        <f>COUNTIF('[1]10 А'!$Q$15:$Q$54,U$9)</f>
        <v>3</v>
      </c>
      <c r="V13" s="49">
        <f>COUNTIF('[1]10 А'!$Q$15:$Q$54,V$9)</f>
        <v>6</v>
      </c>
      <c r="W13" s="50">
        <f>COUNTIF('[1]10 А'!$Q$15:$Q$54,W$9)</f>
        <v>0</v>
      </c>
      <c r="X13" s="51">
        <f>IF($H13=0,"",SUM('[1]10 А'!$P$15:$P$54)/$H13)</f>
        <v>6.1111111111111107</v>
      </c>
      <c r="Y13" s="52">
        <f>IF($H13=0,"",SUMSQ('[1]10 А'!$P$15:$P$54)/$H13)</f>
        <v>39.222222222222221</v>
      </c>
      <c r="Z13" s="53">
        <f>COUNTIF('[1]10 А'!S$15:S$54,1)</f>
        <v>0</v>
      </c>
      <c r="AA13" s="87">
        <v>0</v>
      </c>
      <c r="AB13" s="90">
        <v>29.411764705882355</v>
      </c>
      <c r="AC13" s="90">
        <v>70.588235294117652</v>
      </c>
      <c r="AD13" s="93">
        <v>0</v>
      </c>
      <c r="AE13" s="96">
        <v>100</v>
      </c>
      <c r="AF13" s="54"/>
      <c r="AG13" s="2"/>
      <c r="AH13" s="3" t="s">
        <v>75</v>
      </c>
      <c r="AI13" s="1" t="s">
        <v>76</v>
      </c>
    </row>
    <row r="14" spans="2:36" ht="16.5" customHeight="1" x14ac:dyDescent="0.2">
      <c r="B14" s="85"/>
      <c r="C14" s="55" t="str">
        <f>IF('[1]10 Б'!N$1="","",'[1]10 Б'!N$1)</f>
        <v>10 Б</v>
      </c>
      <c r="D14" s="43" t="str">
        <f>IF('[1]10 Б'!D$6="","",'[1]10 Б'!D$6)</f>
        <v>про</v>
      </c>
      <c r="E14" s="56" t="str">
        <f>IF('[1]10 Б'!E$5="","",'[1]10 Б'!E$5)</f>
        <v>Хижняк О.А.</v>
      </c>
      <c r="F14" s="57">
        <f>COUNTA('[1]10 Б'!B$15:B$54)</f>
        <v>8</v>
      </c>
      <c r="G14" s="58">
        <f>COUNTIF('[1]10 Б'!C$15:C$54,"да")</f>
        <v>0</v>
      </c>
      <c r="H14" s="59">
        <f>COUNTIF('[1]10 Б'!D$15:D$54,"&gt;0")</f>
        <v>8</v>
      </c>
      <c r="I14" s="60">
        <f>COUNTIF('[1]10 Б'!E$15:E$54,I$9)</f>
        <v>5</v>
      </c>
      <c r="J14" s="60">
        <f>COUNTIF('[1]10 Б'!F$15:F$54,J$9)</f>
        <v>4</v>
      </c>
      <c r="K14" s="60">
        <f>COUNTIF('[1]10 Б'!G$15:G$54,K$9)</f>
        <v>4</v>
      </c>
      <c r="L14" s="60">
        <f>COUNTIF('[1]10 Б'!H$15:H$54,L$9)</f>
        <v>7</v>
      </c>
      <c r="M14" s="60">
        <f>COUNTIF('[1]10 Б'!I$15:I$54,M$9)</f>
        <v>5</v>
      </c>
      <c r="N14" s="60">
        <f>COUNTIF('[1]10 Б'!J$15:J$54,N$9)</f>
        <v>6</v>
      </c>
      <c r="O14" s="60">
        <f>COUNTIF('[1]10 Б'!K$15:K$54,O$9)</f>
        <v>5</v>
      </c>
      <c r="P14" s="60">
        <f>COUNTIF('[1]10 Б'!L$15:L$54,P$9)</f>
        <v>5</v>
      </c>
      <c r="Q14" s="60">
        <f>COUNTIF('[1]10 Б'!M$15:M$54,Q$9)</f>
        <v>1</v>
      </c>
      <c r="R14" s="60">
        <f>COUNTIF('[1]10 Б'!N$15:N$54,R$9)</f>
        <v>0</v>
      </c>
      <c r="S14" s="60">
        <f>COUNTIF('[1]10 Б'!O$15:O$54,S$9)</f>
        <v>7</v>
      </c>
      <c r="T14" s="57">
        <f>COUNTIF('[1]10 Б'!$Q$15:$Q$54,T$9)</f>
        <v>0</v>
      </c>
      <c r="U14" s="61">
        <f>COUNTIF('[1]10 Б'!$Q$15:$Q$54,U$9)</f>
        <v>2</v>
      </c>
      <c r="V14" s="61">
        <f>COUNTIF('[1]10 Б'!$Q$15:$Q$54,V$9)</f>
        <v>6</v>
      </c>
      <c r="W14" s="62">
        <f>COUNTIF('[1]10 Б'!$Q$15:$Q$54,W$9)</f>
        <v>0</v>
      </c>
      <c r="X14" s="63">
        <f>IF($H14=0,"",SUM('[1]10 Б'!$P$15:$P$54)/$H14)</f>
        <v>6.125</v>
      </c>
      <c r="Y14" s="64">
        <f>IF($H14=0,"",SUMSQ('[1]10 Б'!$P$15:$P$54)/$H14)</f>
        <v>39.625</v>
      </c>
      <c r="Z14" s="65">
        <f>COUNTIF('[1]10 Б'!S$15:S$54,1)</f>
        <v>0</v>
      </c>
      <c r="AA14" s="88"/>
      <c r="AB14" s="91"/>
      <c r="AC14" s="91"/>
      <c r="AD14" s="94"/>
      <c r="AE14" s="97"/>
      <c r="AF14" s="54"/>
      <c r="AG14" s="2"/>
      <c r="AH14" s="3" t="s">
        <v>77</v>
      </c>
      <c r="AI14" s="1" t="s">
        <v>78</v>
      </c>
    </row>
    <row r="15" spans="2:36" ht="17.100000000000001" customHeight="1" x14ac:dyDescent="0.2">
      <c r="B15" s="85"/>
      <c r="C15" s="55" t="str">
        <f>IF('[1]3'!N$1="","",'[1]3'!N$1)</f>
        <v/>
      </c>
      <c r="D15" s="43" t="str">
        <f>IF('[1]3'!D$6="","",'[1]3'!D$6)</f>
        <v/>
      </c>
      <c r="E15" s="56" t="str">
        <f>IF('[1]3'!E$5="","",'[1]3'!E$5)</f>
        <v/>
      </c>
      <c r="F15" s="57">
        <f>COUNTA('[1]3'!B$15:B$54)</f>
        <v>0</v>
      </c>
      <c r="G15" s="58">
        <f>COUNTIF('[1]3'!C$15:C$54,"да")</f>
        <v>0</v>
      </c>
      <c r="H15" s="59">
        <f>COUNTIF('[1]3'!D$15:D$54,"&gt;0")</f>
        <v>0</v>
      </c>
      <c r="I15" s="60">
        <f>COUNTIF('[1]3'!E$15:E$54,I$9)</f>
        <v>0</v>
      </c>
      <c r="J15" s="60">
        <f>COUNTIF('[1]3'!F$15:F$54,J$9)</f>
        <v>0</v>
      </c>
      <c r="K15" s="60">
        <f>COUNTIF('[1]3'!G$15:G$54,K$9)</f>
        <v>0</v>
      </c>
      <c r="L15" s="60">
        <f>COUNTIF('[1]3'!H$15:H$54,L$9)</f>
        <v>0</v>
      </c>
      <c r="M15" s="60">
        <f>COUNTIF('[1]3'!I$15:I$54,M$9)</f>
        <v>0</v>
      </c>
      <c r="N15" s="60">
        <f>COUNTIF('[1]3'!J$15:J$54,N$9)</f>
        <v>0</v>
      </c>
      <c r="O15" s="60">
        <f>COUNTIF('[1]3'!K$15:K$54,O$9)</f>
        <v>0</v>
      </c>
      <c r="P15" s="60">
        <f>COUNTIF('[1]3'!L$15:L$54,P$9)</f>
        <v>0</v>
      </c>
      <c r="Q15" s="60">
        <f>COUNTIF('[1]3'!M$15:M$54,Q$9)</f>
        <v>0</v>
      </c>
      <c r="R15" s="60">
        <f>COUNTIF('[1]3'!N$15:N$54,R$9)</f>
        <v>0</v>
      </c>
      <c r="S15" s="60">
        <f>COUNTIF('[1]3'!O$15:O$54,S$9)</f>
        <v>0</v>
      </c>
      <c r="T15" s="57">
        <f>COUNTIF('[1]3'!$Q$15:$Q$54,T$9)</f>
        <v>0</v>
      </c>
      <c r="U15" s="61">
        <f>COUNTIF('[1]3'!$Q$15:$Q$54,U$9)</f>
        <v>0</v>
      </c>
      <c r="V15" s="61">
        <f>COUNTIF('[1]3'!$Q$15:$Q$54,V$9)</f>
        <v>0</v>
      </c>
      <c r="W15" s="62">
        <f>COUNTIF('[1]3'!$Q$15:$Q$54,W$9)</f>
        <v>0</v>
      </c>
      <c r="X15" s="63" t="str">
        <f>IF($H15=0,"",SUM('[1]3'!$P$15:$P$54)/$H15)</f>
        <v/>
      </c>
      <c r="Y15" s="64" t="str">
        <f>IF($H15=0,"",SUMSQ('[1]3'!$P$15:$P$54)/$H15)</f>
        <v/>
      </c>
      <c r="Z15" s="65">
        <f>COUNTIF('[1]3'!S$15:S$54,1)</f>
        <v>0</v>
      </c>
      <c r="AA15" s="88"/>
      <c r="AB15" s="91"/>
      <c r="AC15" s="91"/>
      <c r="AD15" s="94"/>
      <c r="AE15" s="97"/>
      <c r="AF15" s="54"/>
      <c r="AG15" s="2"/>
      <c r="AH15" s="3" t="s">
        <v>79</v>
      </c>
      <c r="AI15" s="1" t="s">
        <v>80</v>
      </c>
    </row>
    <row r="16" spans="2:36" ht="17.100000000000001" customHeight="1" x14ac:dyDescent="0.2">
      <c r="B16" s="85"/>
      <c r="C16" s="55" t="str">
        <f>IF('[1]4'!N$1="","",'[1]4'!N$1)</f>
        <v/>
      </c>
      <c r="D16" s="43" t="str">
        <f>IF('[1]4'!D$6="","",'[1]4'!D$6)</f>
        <v/>
      </c>
      <c r="E16" s="56" t="str">
        <f>IF('[1]4'!E$5="","",'[1]4'!E$5)</f>
        <v/>
      </c>
      <c r="F16" s="57">
        <f>COUNTA('[1]4'!B$15:B$54)</f>
        <v>0</v>
      </c>
      <c r="G16" s="58">
        <f>COUNTIF('[1]4'!C$15:C$54,"да")</f>
        <v>0</v>
      </c>
      <c r="H16" s="59">
        <f>COUNTIF('[1]4'!D$15:D$54,"&gt;0")</f>
        <v>0</v>
      </c>
      <c r="I16" s="60">
        <f>COUNTIF('[1]4'!E$15:E$54,I$9)</f>
        <v>0</v>
      </c>
      <c r="J16" s="60">
        <f>COUNTIF('[1]4'!F$15:F$54,J$9)</f>
        <v>0</v>
      </c>
      <c r="K16" s="60">
        <f>COUNTIF('[1]4'!G$15:G$54,K$9)</f>
        <v>0</v>
      </c>
      <c r="L16" s="60">
        <f>COUNTIF('[1]4'!H$15:H$54,L$9)</f>
        <v>0</v>
      </c>
      <c r="M16" s="60">
        <f>COUNTIF('[1]4'!I$15:I$54,M$9)</f>
        <v>0</v>
      </c>
      <c r="N16" s="60">
        <f>COUNTIF('[1]4'!J$15:J$54,N$9)</f>
        <v>0</v>
      </c>
      <c r="O16" s="60">
        <f>COUNTIF('[1]4'!K$15:K$54,O$9)</f>
        <v>0</v>
      </c>
      <c r="P16" s="60">
        <f>COUNTIF('[1]4'!L$15:L$54,P$9)</f>
        <v>0</v>
      </c>
      <c r="Q16" s="60">
        <f>COUNTIF('[1]4'!M$15:M$54,Q$9)</f>
        <v>0</v>
      </c>
      <c r="R16" s="60">
        <f>COUNTIF('[1]4'!N$15:N$54,R$9)</f>
        <v>0</v>
      </c>
      <c r="S16" s="60">
        <f>COUNTIF('[1]4'!O$15:O$54,S$9)</f>
        <v>0</v>
      </c>
      <c r="T16" s="57">
        <f>COUNTIF('[1]4'!$Q$15:$Q$54,T$9)</f>
        <v>0</v>
      </c>
      <c r="U16" s="61">
        <f>COUNTIF('[1]4'!$Q$15:$Q$54,U$9)</f>
        <v>0</v>
      </c>
      <c r="V16" s="61">
        <f>COUNTIF('[1]4'!$Q$15:$Q$54,V$9)</f>
        <v>0</v>
      </c>
      <c r="W16" s="62">
        <f>COUNTIF('[1]4'!$Q$15:$Q$54,W$9)</f>
        <v>0</v>
      </c>
      <c r="X16" s="63" t="str">
        <f>IF($H16=0,"",SUM('[1]4'!$P$15:$P$54)/$H16)</f>
        <v/>
      </c>
      <c r="Y16" s="64" t="str">
        <f>IF($H16=0,"",SUMSQ('[1]4'!$P$15:$P$54)/$H16)</f>
        <v/>
      </c>
      <c r="Z16" s="65">
        <f>COUNTIF('[1]4'!S$15:S$54,1)</f>
        <v>0</v>
      </c>
      <c r="AA16" s="88"/>
      <c r="AB16" s="91"/>
      <c r="AC16" s="91"/>
      <c r="AD16" s="94"/>
      <c r="AE16" s="97"/>
      <c r="AF16" s="54"/>
      <c r="AG16" s="2"/>
      <c r="AH16" s="3" t="s">
        <v>81</v>
      </c>
      <c r="AI16" s="1" t="s">
        <v>82</v>
      </c>
    </row>
    <row r="17" spans="2:35" ht="15" thickBot="1" x14ac:dyDescent="0.25">
      <c r="B17" s="86"/>
      <c r="C17" s="66" t="str">
        <f>IF('[1]5'!N$1="","",'[1]5'!N$1)</f>
        <v/>
      </c>
      <c r="D17" s="67" t="str">
        <f>IF('[1]5'!D$6="","",'[1]5'!D$6)</f>
        <v/>
      </c>
      <c r="E17" s="68" t="str">
        <f>IF('[1]5'!E$5="","",'[1]5'!E$5)</f>
        <v/>
      </c>
      <c r="F17" s="69">
        <f>COUNTA('[1]5'!B$15:B$54)</f>
        <v>0</v>
      </c>
      <c r="G17" s="70">
        <f>COUNTIF('[1]5'!C$15:C$54,"да")</f>
        <v>0</v>
      </c>
      <c r="H17" s="71">
        <f>COUNTIF('[1]5'!D$15:D$54,"&gt;0")</f>
        <v>0</v>
      </c>
      <c r="I17" s="72">
        <f>COUNTIF('[1]5'!E$15:E$54,I$9)</f>
        <v>0</v>
      </c>
      <c r="J17" s="72">
        <f>COUNTIF('[1]5'!F$15:F$54,J$9)</f>
        <v>0</v>
      </c>
      <c r="K17" s="72">
        <f>COUNTIF('[1]5'!G$15:G$54,K$9)</f>
        <v>0</v>
      </c>
      <c r="L17" s="72">
        <f>COUNTIF('[1]5'!H$15:H$54,L$9)</f>
        <v>0</v>
      </c>
      <c r="M17" s="72">
        <f>COUNTIF('[1]5'!I$15:I$54,M$9)</f>
        <v>0</v>
      </c>
      <c r="N17" s="72">
        <f>COUNTIF('[1]5'!J$15:J$54,N$9)</f>
        <v>0</v>
      </c>
      <c r="O17" s="72">
        <f>COUNTIF('[1]5'!K$15:K$54,O$9)</f>
        <v>0</v>
      </c>
      <c r="P17" s="72">
        <f>COUNTIF('[1]5'!L$15:L$54,P$9)</f>
        <v>0</v>
      </c>
      <c r="Q17" s="72">
        <f>COUNTIF('[1]5'!M$15:M$54,Q$9)</f>
        <v>0</v>
      </c>
      <c r="R17" s="72">
        <f>COUNTIF('[1]5'!N$15:N$54,R$9)</f>
        <v>0</v>
      </c>
      <c r="S17" s="72">
        <f>COUNTIF('[1]5'!O$15:O$54,S$9)</f>
        <v>0</v>
      </c>
      <c r="T17" s="69">
        <f>COUNTIF('[1]5'!$Q$15:$Q$54,T$9)</f>
        <v>0</v>
      </c>
      <c r="U17" s="73">
        <f>COUNTIF('[1]5'!$Q$15:$Q$54,U$9)</f>
        <v>0</v>
      </c>
      <c r="V17" s="73">
        <f>COUNTIF('[1]5'!$Q$15:$Q$54,V$9)</f>
        <v>0</v>
      </c>
      <c r="W17" s="74">
        <f>COUNTIF('[1]5'!$Q$15:$Q$54,W$9)</f>
        <v>0</v>
      </c>
      <c r="X17" s="75" t="str">
        <f>IF($H17=0,"",SUM('[1]5'!$P$15:$P$54)/$H17)</f>
        <v/>
      </c>
      <c r="Y17" s="76" t="str">
        <f>IF($H17=0,"",SUMSQ('[1]5'!$P$15:$P$54)/$H17)</f>
        <v/>
      </c>
      <c r="Z17" s="77">
        <f>COUNTIF('[1]5'!S$15:S$54,1)</f>
        <v>0</v>
      </c>
      <c r="AA17" s="89"/>
      <c r="AB17" s="92"/>
      <c r="AC17" s="92"/>
      <c r="AD17" s="95"/>
      <c r="AE17" s="98"/>
      <c r="AF17" s="54"/>
      <c r="AG17" s="2"/>
      <c r="AH17" s="3" t="s">
        <v>83</v>
      </c>
      <c r="AI17" s="1" t="s">
        <v>84</v>
      </c>
    </row>
    <row r="18" spans="2:35" x14ac:dyDescent="0.2">
      <c r="B18" s="84" t="str">
        <f>IF(SUM($F18,$H18)=0,"",$E$4)</f>
        <v/>
      </c>
      <c r="C18" s="42" t="str">
        <f>IF('[1]6'!N$1="","",'[1]6'!N$1)</f>
        <v/>
      </c>
      <c r="D18" s="43" t="str">
        <f>IF('[1]6'!D$6="","",'[1]6'!D$6)</f>
        <v/>
      </c>
      <c r="E18" s="44" t="str">
        <f>IF('[1]6'!E$5="","",'[1]6'!E$5)</f>
        <v/>
      </c>
      <c r="F18" s="45">
        <f>COUNTA('[1]6'!B$15:B$54)</f>
        <v>0</v>
      </c>
      <c r="G18" s="46">
        <f>COUNTIF('[1]6'!C$15:C$54,"да")</f>
        <v>0</v>
      </c>
      <c r="H18" s="47">
        <f>COUNTIF('[1]6'!D$15:D$54,"&gt;0")</f>
        <v>0</v>
      </c>
      <c r="I18" s="48">
        <f>COUNTIF('[1]6'!E$15:E$54,I$9)</f>
        <v>0</v>
      </c>
      <c r="J18" s="48">
        <f>COUNTIF('[1]6'!F$15:F$54,J$9)</f>
        <v>0</v>
      </c>
      <c r="K18" s="48">
        <f>COUNTIF('[1]6'!G$15:G$54,K$9)</f>
        <v>0</v>
      </c>
      <c r="L18" s="48">
        <f>COUNTIF('[1]6'!H$15:H$54,L$9)</f>
        <v>0</v>
      </c>
      <c r="M18" s="48">
        <f>COUNTIF('[1]6'!I$15:I$54,M$9)</f>
        <v>0</v>
      </c>
      <c r="N18" s="48">
        <f>COUNTIF('[1]6'!J$15:J$54,N$9)</f>
        <v>0</v>
      </c>
      <c r="O18" s="48">
        <f>COUNTIF('[1]6'!K$15:K$54,O$9)</f>
        <v>0</v>
      </c>
      <c r="P18" s="48">
        <f>COUNTIF('[1]6'!L$15:L$54,P$9)</f>
        <v>0</v>
      </c>
      <c r="Q18" s="48">
        <f>COUNTIF('[1]6'!M$15:M$54,Q$9)</f>
        <v>0</v>
      </c>
      <c r="R18" s="48">
        <f>COUNTIF('[1]6'!N$15:N$54,R$9)</f>
        <v>0</v>
      </c>
      <c r="S18" s="48">
        <f>COUNTIF('[1]6'!O$15:O$54,S$9)</f>
        <v>0</v>
      </c>
      <c r="T18" s="45">
        <f>COUNTIF('[1]6'!$Q$15:$Q$54,T$9)</f>
        <v>0</v>
      </c>
      <c r="U18" s="49">
        <f>COUNTIF('[1]6'!$Q$15:$Q$54,U$9)</f>
        <v>0</v>
      </c>
      <c r="V18" s="49">
        <f>COUNTIF('[1]6'!$Q$15:$Q$54,V$9)</f>
        <v>0</v>
      </c>
      <c r="W18" s="50">
        <f>COUNTIF('[1]6'!$Q$15:$Q$54,W$9)</f>
        <v>0</v>
      </c>
      <c r="X18" s="78" t="str">
        <f>IF($H18=0,"",SUM('[1]6'!$P$15:$P$54)/$H18)</f>
        <v/>
      </c>
      <c r="Y18" s="79" t="str">
        <f>IF($H18=0,"",SUMSQ('[1]6'!$P$15:$P$54)/$H18)</f>
        <v/>
      </c>
      <c r="Z18" s="53">
        <f>COUNTIF('[1]6'!S$15:S$54,1)</f>
        <v>0</v>
      </c>
      <c r="AA18" s="87" t="e">
        <v>#DIV/0!</v>
      </c>
      <c r="AB18" s="90" t="e">
        <v>#DIV/0!</v>
      </c>
      <c r="AC18" s="90" t="e">
        <v>#DIV/0!</v>
      </c>
      <c r="AD18" s="93" t="e">
        <v>#DIV/0!</v>
      </c>
      <c r="AE18" s="96" t="e">
        <v>#DIV/0!</v>
      </c>
      <c r="AF18" s="54"/>
      <c r="AG18" s="2"/>
      <c r="AH18" s="3" t="s">
        <v>85</v>
      </c>
      <c r="AI18" s="1" t="s">
        <v>86</v>
      </c>
    </row>
    <row r="19" spans="2:35" x14ac:dyDescent="0.2">
      <c r="B19" s="85"/>
      <c r="C19" s="55" t="str">
        <f>IF('[1]7'!N$1="","",'[1]7'!N$1)</f>
        <v/>
      </c>
      <c r="D19" s="43" t="str">
        <f>IF('[1]7'!D$6="","",'[1]7'!D$6)</f>
        <v/>
      </c>
      <c r="E19" s="56" t="str">
        <f>IF('[1]7'!E$5="","",'[1]7'!E$5)</f>
        <v/>
      </c>
      <c r="F19" s="57">
        <f>COUNTA('[1]7'!B$15:B$54)</f>
        <v>0</v>
      </c>
      <c r="G19" s="58">
        <f>COUNTIF('[1]7'!C$15:C$54,"да")</f>
        <v>0</v>
      </c>
      <c r="H19" s="59">
        <f>COUNTIF('[1]7'!D$15:D$54,"&gt;0")</f>
        <v>0</v>
      </c>
      <c r="I19" s="60">
        <f>COUNTIF('[1]7'!E$15:E$54,I$9)</f>
        <v>0</v>
      </c>
      <c r="J19" s="60">
        <f>COUNTIF('[1]7'!F$15:F$54,J$9)</f>
        <v>0</v>
      </c>
      <c r="K19" s="60">
        <f>COUNTIF('[1]7'!G$15:G$54,K$9)</f>
        <v>0</v>
      </c>
      <c r="L19" s="60">
        <f>COUNTIF('[1]7'!H$15:H$54,L$9)</f>
        <v>0</v>
      </c>
      <c r="M19" s="60">
        <f>COUNTIF('[1]7'!I$15:I$54,M$9)</f>
        <v>0</v>
      </c>
      <c r="N19" s="60">
        <f>COUNTIF('[1]7'!J$15:J$54,N$9)</f>
        <v>0</v>
      </c>
      <c r="O19" s="60">
        <f>COUNTIF('[1]7'!K$15:K$54,O$9)</f>
        <v>0</v>
      </c>
      <c r="P19" s="60">
        <f>COUNTIF('[1]7'!L$15:L$54,P$9)</f>
        <v>0</v>
      </c>
      <c r="Q19" s="60">
        <f>COUNTIF('[1]7'!M$15:M$54,Q$9)</f>
        <v>0</v>
      </c>
      <c r="R19" s="60">
        <f>COUNTIF('[1]7'!N$15:N$54,R$9)</f>
        <v>0</v>
      </c>
      <c r="S19" s="60">
        <f>COUNTIF('[1]7'!O$15:O$54,S$9)</f>
        <v>0</v>
      </c>
      <c r="T19" s="57">
        <f>COUNTIF('[1]7'!$Q$15:$Q$54,T$9)</f>
        <v>0</v>
      </c>
      <c r="U19" s="61">
        <f>COUNTIF('[1]7'!$Q$15:$Q$54,U$9)</f>
        <v>0</v>
      </c>
      <c r="V19" s="61">
        <f>COUNTIF('[1]7'!$Q$15:$Q$54,V$9)</f>
        <v>0</v>
      </c>
      <c r="W19" s="62">
        <f>COUNTIF('[1]7'!$Q$15:$Q$54,W$9)</f>
        <v>0</v>
      </c>
      <c r="X19" s="63" t="str">
        <f>IF($H19=0,"",SUM('[1]7'!$P$15:$P$54)/$H19)</f>
        <v/>
      </c>
      <c r="Y19" s="64" t="str">
        <f>IF($H19=0,"",SUMSQ('[1]7'!$P$15:$P$54)/$H19)</f>
        <v/>
      </c>
      <c r="Z19" s="65">
        <f>COUNTIF('[1]7'!S$15:S$54,1)</f>
        <v>0</v>
      </c>
      <c r="AA19" s="88"/>
      <c r="AB19" s="91"/>
      <c r="AC19" s="91"/>
      <c r="AD19" s="94"/>
      <c r="AE19" s="97"/>
      <c r="AF19" s="54"/>
      <c r="AG19" s="2"/>
      <c r="AH19" s="3" t="s">
        <v>87</v>
      </c>
    </row>
    <row r="20" spans="2:35" x14ac:dyDescent="0.2">
      <c r="B20" s="85"/>
      <c r="C20" s="55" t="str">
        <f>IF('[1]8'!N$1="","",'[1]8'!N$1)</f>
        <v/>
      </c>
      <c r="D20" s="43" t="str">
        <f>IF('[1]8'!D$6="","",'[1]8'!D$6)</f>
        <v/>
      </c>
      <c r="E20" s="56" t="str">
        <f>IF('[1]8'!E$5="","",'[1]8'!E$5)</f>
        <v/>
      </c>
      <c r="F20" s="57">
        <f>COUNTA('[1]8'!B$15:B$54)</f>
        <v>0</v>
      </c>
      <c r="G20" s="58">
        <f>COUNTIF('[1]8'!C$15:C$54,"да")</f>
        <v>0</v>
      </c>
      <c r="H20" s="59">
        <f>COUNTIF('[1]8'!D$15:D$54,"&gt;0")</f>
        <v>0</v>
      </c>
      <c r="I20" s="60">
        <f>COUNTIF('[1]8'!E$15:E$54,I$9)</f>
        <v>0</v>
      </c>
      <c r="J20" s="60">
        <f>COUNTIF('[1]8'!F$15:F$54,J$9)</f>
        <v>0</v>
      </c>
      <c r="K20" s="60">
        <f>COUNTIF('[1]8'!G$15:G$54,K$9)</f>
        <v>0</v>
      </c>
      <c r="L20" s="60">
        <f>COUNTIF('[1]8'!H$15:H$54,L$9)</f>
        <v>0</v>
      </c>
      <c r="M20" s="60">
        <f>COUNTIF('[1]8'!I$15:I$54,M$9)</f>
        <v>0</v>
      </c>
      <c r="N20" s="60">
        <f>COUNTIF('[1]8'!J$15:J$54,N$9)</f>
        <v>0</v>
      </c>
      <c r="O20" s="60">
        <f>COUNTIF('[1]8'!K$15:K$54,O$9)</f>
        <v>0</v>
      </c>
      <c r="P20" s="60">
        <f>COUNTIF('[1]8'!L$15:L$54,P$9)</f>
        <v>0</v>
      </c>
      <c r="Q20" s="60">
        <f>COUNTIF('[1]8'!M$15:M$54,Q$9)</f>
        <v>0</v>
      </c>
      <c r="R20" s="60">
        <f>COUNTIF('[1]8'!N$15:N$54,R$9)</f>
        <v>0</v>
      </c>
      <c r="S20" s="60">
        <f>COUNTIF('[1]8'!O$15:O$54,S$9)</f>
        <v>0</v>
      </c>
      <c r="T20" s="57">
        <f>COUNTIF('[1]8'!$Q$15:$Q$54,T$9)</f>
        <v>0</v>
      </c>
      <c r="U20" s="61">
        <f>COUNTIF('[1]8'!$Q$15:$Q$54,U$9)</f>
        <v>0</v>
      </c>
      <c r="V20" s="61">
        <f>COUNTIF('[1]8'!$Q$15:$Q$54,V$9)</f>
        <v>0</v>
      </c>
      <c r="W20" s="62">
        <f>COUNTIF('[1]8'!$Q$15:$Q$54,W$9)</f>
        <v>0</v>
      </c>
      <c r="X20" s="63" t="str">
        <f>IF($H20=0,"",SUM('[1]8'!$P$15:$P$54)/$H20)</f>
        <v/>
      </c>
      <c r="Y20" s="64" t="str">
        <f>IF($H20=0,"",SUMSQ('[1]8'!$P$15:$P$54)/$H20)</f>
        <v/>
      </c>
      <c r="Z20" s="65">
        <f>COUNTIF('[1]8'!S$15:S$54,1)</f>
        <v>0</v>
      </c>
      <c r="AA20" s="88"/>
      <c r="AB20" s="91"/>
      <c r="AC20" s="91"/>
      <c r="AD20" s="94"/>
      <c r="AE20" s="97"/>
      <c r="AF20" s="54"/>
      <c r="AG20" s="2"/>
      <c r="AH20" s="3" t="s">
        <v>88</v>
      </c>
    </row>
    <row r="21" spans="2:35" x14ac:dyDescent="0.2">
      <c r="B21" s="85"/>
      <c r="C21" s="55" t="str">
        <f>IF('[1]9'!N$1="","",'[1]9'!N$1)</f>
        <v/>
      </c>
      <c r="D21" s="43" t="str">
        <f>IF('[1]9'!D$6="","",'[1]9'!D$6)</f>
        <v/>
      </c>
      <c r="E21" s="56" t="str">
        <f>IF('[1]9'!E$5="","",'[1]9'!E$5)</f>
        <v/>
      </c>
      <c r="F21" s="57">
        <f>COUNTA('[1]9'!B$15:B$54)</f>
        <v>0</v>
      </c>
      <c r="G21" s="58">
        <f>COUNTIF('[1]9'!C$15:C$54,"да")</f>
        <v>0</v>
      </c>
      <c r="H21" s="59">
        <f>COUNTIF('[1]9'!D$15:D$54,"&gt;0")</f>
        <v>0</v>
      </c>
      <c r="I21" s="60">
        <f>COUNTIF('[1]9'!E$15:E$54,I$9)</f>
        <v>0</v>
      </c>
      <c r="J21" s="60">
        <f>COUNTIF('[1]9'!F$15:F$54,J$9)</f>
        <v>0</v>
      </c>
      <c r="K21" s="60">
        <f>COUNTIF('[1]9'!G$15:G$54,K$9)</f>
        <v>0</v>
      </c>
      <c r="L21" s="60">
        <f>COUNTIF('[1]9'!H$15:H$54,L$9)</f>
        <v>0</v>
      </c>
      <c r="M21" s="60">
        <f>COUNTIF('[1]9'!I$15:I$54,M$9)</f>
        <v>0</v>
      </c>
      <c r="N21" s="60">
        <f>COUNTIF('[1]9'!J$15:J$54,N$9)</f>
        <v>0</v>
      </c>
      <c r="O21" s="60">
        <f>COUNTIF('[1]9'!K$15:K$54,O$9)</f>
        <v>0</v>
      </c>
      <c r="P21" s="60">
        <f>COUNTIF('[1]9'!L$15:L$54,P$9)</f>
        <v>0</v>
      </c>
      <c r="Q21" s="60">
        <f>COUNTIF('[1]9'!M$15:M$54,Q$9)</f>
        <v>0</v>
      </c>
      <c r="R21" s="60">
        <f>COUNTIF('[1]9'!N$15:N$54,R$9)</f>
        <v>0</v>
      </c>
      <c r="S21" s="60">
        <f>COUNTIF('[1]9'!O$15:O$54,S$9)</f>
        <v>0</v>
      </c>
      <c r="T21" s="57">
        <f>COUNTIF('[1]9'!$Q$15:$Q$54,T$9)</f>
        <v>0</v>
      </c>
      <c r="U21" s="61">
        <f>COUNTIF('[1]9'!$Q$15:$Q$54,U$9)</f>
        <v>0</v>
      </c>
      <c r="V21" s="61">
        <f>COUNTIF('[1]9'!$Q$15:$Q$54,V$9)</f>
        <v>0</v>
      </c>
      <c r="W21" s="62">
        <f>COUNTIF('[1]9'!$Q$15:$Q$54,W$9)</f>
        <v>0</v>
      </c>
      <c r="X21" s="63" t="str">
        <f>IF($H21=0,"",SUM('[1]9'!$P$15:$P$54)/$H21)</f>
        <v/>
      </c>
      <c r="Y21" s="64" t="str">
        <f>IF($H21=0,"",SUMSQ('[1]9'!$P$15:$P$54)/$H21)</f>
        <v/>
      </c>
      <c r="Z21" s="65">
        <f>COUNTIF('[1]9'!S$15:S$54,1)</f>
        <v>0</v>
      </c>
      <c r="AA21" s="88"/>
      <c r="AB21" s="91"/>
      <c r="AC21" s="91"/>
      <c r="AD21" s="94"/>
      <c r="AE21" s="97"/>
      <c r="AF21" s="54"/>
      <c r="AG21" s="2"/>
      <c r="AH21" s="3" t="s">
        <v>89</v>
      </c>
    </row>
    <row r="22" spans="2:35" ht="15" thickBot="1" x14ac:dyDescent="0.25">
      <c r="B22" s="86"/>
      <c r="C22" s="66" t="str">
        <f>IF('[1]10'!N$1="","",'[1]10'!N$1)</f>
        <v/>
      </c>
      <c r="D22" s="67" t="str">
        <f>IF('[1]10'!D$6="","",'[1]10'!D$6)</f>
        <v/>
      </c>
      <c r="E22" s="68" t="str">
        <f>IF('[1]10'!E$5="","",'[1]10'!E$5)</f>
        <v/>
      </c>
      <c r="F22" s="69">
        <f>COUNTA('[1]10'!B$15:B$54)</f>
        <v>0</v>
      </c>
      <c r="G22" s="70">
        <f>COUNTIF('[1]10'!C$15:C$54,"да")</f>
        <v>0</v>
      </c>
      <c r="H22" s="71">
        <f>COUNTIF('[1]10'!D$15:D$54,"&gt;0")</f>
        <v>0</v>
      </c>
      <c r="I22" s="72">
        <f>COUNTIF('[1]10'!E$15:E$54,I$9)</f>
        <v>0</v>
      </c>
      <c r="J22" s="72">
        <f>COUNTIF('[1]10'!F$15:F$54,J$9)</f>
        <v>0</v>
      </c>
      <c r="K22" s="72">
        <f>COUNTIF('[1]10'!G$15:G$54,K$9)</f>
        <v>0</v>
      </c>
      <c r="L22" s="72">
        <f>COUNTIF('[1]10'!H$15:H$54,L$9)</f>
        <v>0</v>
      </c>
      <c r="M22" s="72">
        <f>COUNTIF('[1]10'!I$15:I$54,M$9)</f>
        <v>0</v>
      </c>
      <c r="N22" s="72">
        <f>COUNTIF('[1]10'!J$15:J$54,N$9)</f>
        <v>0</v>
      </c>
      <c r="O22" s="72">
        <f>COUNTIF('[1]10'!K$15:K$54,O$9)</f>
        <v>0</v>
      </c>
      <c r="P22" s="72">
        <f>COUNTIF('[1]10'!L$15:L$54,P$9)</f>
        <v>0</v>
      </c>
      <c r="Q22" s="72">
        <f>COUNTIF('[1]10'!M$15:M$54,Q$9)</f>
        <v>0</v>
      </c>
      <c r="R22" s="72">
        <f>COUNTIF('[1]10'!N$15:N$54,R$9)</f>
        <v>0</v>
      </c>
      <c r="S22" s="72">
        <f>COUNTIF('[1]10'!O$15:O$54,S$9)</f>
        <v>0</v>
      </c>
      <c r="T22" s="69">
        <f>COUNTIF('[1]10'!$Q$15:$Q$54,T$9)</f>
        <v>0</v>
      </c>
      <c r="U22" s="73">
        <f>COUNTIF('[1]10'!$Q$15:$Q$54,U$9)</f>
        <v>0</v>
      </c>
      <c r="V22" s="73">
        <f>COUNTIF('[1]10'!$Q$15:$Q$54,V$9)</f>
        <v>0</v>
      </c>
      <c r="W22" s="74">
        <f>COUNTIF('[1]10'!$Q$15:$Q$54,W$9)</f>
        <v>0</v>
      </c>
      <c r="X22" s="80" t="str">
        <f>IF($H22=0,"",SUM('[1]10'!$P$15:$P$54)/$H22)</f>
        <v/>
      </c>
      <c r="Y22" s="81" t="str">
        <f>IF($H22=0,"",SUMSQ('[1]10'!$P$15:$P$54)/$H22)</f>
        <v/>
      </c>
      <c r="Z22" s="77">
        <f>COUNTIF('[1]10'!S$15:S$54,1)</f>
        <v>0</v>
      </c>
      <c r="AA22" s="89"/>
      <c r="AB22" s="92"/>
      <c r="AC22" s="92"/>
      <c r="AD22" s="95"/>
      <c r="AE22" s="98"/>
      <c r="AF22" s="54"/>
      <c r="AG22" s="2"/>
      <c r="AH22" s="3" t="s">
        <v>90</v>
      </c>
    </row>
    <row r="23" spans="2:35" x14ac:dyDescent="0.2">
      <c r="B23" s="84" t="str">
        <f>IF(SUM($F23,$H23)=0,"",$E$4)</f>
        <v/>
      </c>
      <c r="C23" s="42" t="str">
        <f>IF('[1]11'!N$1="","",'[1]11'!N$1)</f>
        <v/>
      </c>
      <c r="D23" s="43" t="str">
        <f>IF('[1]11'!D$6="","",'[1]11'!D$6)</f>
        <v/>
      </c>
      <c r="E23" s="44" t="str">
        <f>IF('[1]11'!E$5="","",'[1]11'!E$5)</f>
        <v/>
      </c>
      <c r="F23" s="45">
        <f>COUNTA('[1]11'!B$15:B$54)</f>
        <v>0</v>
      </c>
      <c r="G23" s="46">
        <f>COUNTIF('[1]11'!C$15:C$54,"да")</f>
        <v>0</v>
      </c>
      <c r="H23" s="47">
        <f>COUNTIF('[1]11'!D$15:D$54,"&gt;0")</f>
        <v>0</v>
      </c>
      <c r="I23" s="48">
        <f>COUNTIF('[1]11'!E$15:E$54,I$9)</f>
        <v>0</v>
      </c>
      <c r="J23" s="48">
        <f>COUNTIF('[1]11'!F$15:F$54,J$9)</f>
        <v>0</v>
      </c>
      <c r="K23" s="48">
        <f>COUNTIF('[1]11'!G$15:G$54,K$9)</f>
        <v>0</v>
      </c>
      <c r="L23" s="48">
        <f>COUNTIF('[1]11'!H$15:H$54,L$9)</f>
        <v>0</v>
      </c>
      <c r="M23" s="48">
        <f>COUNTIF('[1]11'!I$15:I$54,M$9)</f>
        <v>0</v>
      </c>
      <c r="N23" s="48">
        <f>COUNTIF('[1]11'!J$15:J$54,N$9)</f>
        <v>0</v>
      </c>
      <c r="O23" s="48">
        <f>COUNTIF('[1]11'!K$15:K$54,O$9)</f>
        <v>0</v>
      </c>
      <c r="P23" s="48">
        <f>COUNTIF('[1]11'!L$15:L$54,P$9)</f>
        <v>0</v>
      </c>
      <c r="Q23" s="48">
        <f>COUNTIF('[1]11'!M$15:M$54,Q$9)</f>
        <v>0</v>
      </c>
      <c r="R23" s="48">
        <f>COUNTIF('[1]11'!N$15:N$54,R$9)</f>
        <v>0</v>
      </c>
      <c r="S23" s="48">
        <f>COUNTIF('[1]11'!O$15:O$54,S$9)</f>
        <v>0</v>
      </c>
      <c r="T23" s="45">
        <f>COUNTIF('[1]11'!$Q$15:$Q$54,T$9)</f>
        <v>0</v>
      </c>
      <c r="U23" s="49">
        <f>COUNTIF('[1]11'!$Q$15:$Q$54,U$9)</f>
        <v>0</v>
      </c>
      <c r="V23" s="49">
        <f>COUNTIF('[1]11'!$Q$15:$Q$54,V$9)</f>
        <v>0</v>
      </c>
      <c r="W23" s="50">
        <f>COUNTIF('[1]11'!$Q$15:$Q$54,W$9)</f>
        <v>0</v>
      </c>
      <c r="X23" s="51" t="str">
        <f>IF($H23=0,"",SUM('[1]11'!$P$15:$P$54)/$H23)</f>
        <v/>
      </c>
      <c r="Y23" s="52" t="str">
        <f>IF($H23=0,"",SUMSQ('[1]11'!$P$15:$P$54)/$H23)</f>
        <v/>
      </c>
      <c r="Z23" s="53">
        <f>COUNTIF('[1]11'!S$15:S$54,1)</f>
        <v>0</v>
      </c>
      <c r="AA23" s="87" t="e">
        <v>#DIV/0!</v>
      </c>
      <c r="AB23" s="90" t="e">
        <v>#DIV/0!</v>
      </c>
      <c r="AC23" s="90" t="e">
        <v>#DIV/0!</v>
      </c>
      <c r="AD23" s="93" t="e">
        <v>#DIV/0!</v>
      </c>
      <c r="AE23" s="96" t="e">
        <v>#DIV/0!</v>
      </c>
      <c r="AF23" s="54"/>
      <c r="AG23" s="2"/>
      <c r="AH23" s="3" t="s">
        <v>91</v>
      </c>
    </row>
    <row r="24" spans="2:35" x14ac:dyDescent="0.2">
      <c r="B24" s="85"/>
      <c r="C24" s="55" t="str">
        <f>IF('[1]12'!N$1="","",'[1]12'!N$1)</f>
        <v/>
      </c>
      <c r="D24" s="43" t="str">
        <f>IF('[1]12'!D$6="","",'[1]12'!D$6)</f>
        <v/>
      </c>
      <c r="E24" s="56" t="str">
        <f>IF('[1]12'!E$5="","",'[1]12'!E$5)</f>
        <v/>
      </c>
      <c r="F24" s="57">
        <f>COUNTA('[1]12'!B$15:B$54)</f>
        <v>0</v>
      </c>
      <c r="G24" s="58">
        <f>COUNTIF('[1]12'!C$15:C$54,"да")</f>
        <v>0</v>
      </c>
      <c r="H24" s="59">
        <f>COUNTIF('[1]12'!D$15:D$54,"&gt;0")</f>
        <v>0</v>
      </c>
      <c r="I24" s="60">
        <f>COUNTIF('[1]12'!E$15:E$54,I$9)</f>
        <v>0</v>
      </c>
      <c r="J24" s="60">
        <f>COUNTIF('[1]12'!F$15:F$54,J$9)</f>
        <v>0</v>
      </c>
      <c r="K24" s="60">
        <f>COUNTIF('[1]12'!G$15:G$54,K$9)</f>
        <v>0</v>
      </c>
      <c r="L24" s="60">
        <f>COUNTIF('[1]12'!H$15:H$54,L$9)</f>
        <v>0</v>
      </c>
      <c r="M24" s="60">
        <f>COUNTIF('[1]12'!I$15:I$54,M$9)</f>
        <v>0</v>
      </c>
      <c r="N24" s="60">
        <f>COUNTIF('[1]12'!J$15:J$54,N$9)</f>
        <v>0</v>
      </c>
      <c r="O24" s="60">
        <f>COUNTIF('[1]12'!K$15:K$54,O$9)</f>
        <v>0</v>
      </c>
      <c r="P24" s="60">
        <f>COUNTIF('[1]12'!L$15:L$54,P$9)</f>
        <v>0</v>
      </c>
      <c r="Q24" s="60">
        <f>COUNTIF('[1]12'!M$15:M$54,Q$9)</f>
        <v>0</v>
      </c>
      <c r="R24" s="60">
        <f>COUNTIF('[1]12'!N$15:N$54,R$9)</f>
        <v>0</v>
      </c>
      <c r="S24" s="60">
        <f>COUNTIF('[1]12'!O$15:O$54,S$9)</f>
        <v>0</v>
      </c>
      <c r="T24" s="57">
        <f>COUNTIF('[1]12'!$Q$15:$Q$54,T$9)</f>
        <v>0</v>
      </c>
      <c r="U24" s="61">
        <f>COUNTIF('[1]12'!$Q$15:$Q$54,U$9)</f>
        <v>0</v>
      </c>
      <c r="V24" s="61">
        <f>COUNTIF('[1]12'!$Q$15:$Q$54,V$9)</f>
        <v>0</v>
      </c>
      <c r="W24" s="62">
        <f>COUNTIF('[1]12'!$Q$15:$Q$54,W$9)</f>
        <v>0</v>
      </c>
      <c r="X24" s="63" t="str">
        <f>IF($H24=0,"",SUM('[1]12'!$P$15:$P$54)/$H24)</f>
        <v/>
      </c>
      <c r="Y24" s="64" t="str">
        <f>IF($H24=0,"",SUMSQ('[1]12'!$P$15:$P$54)/$H24)</f>
        <v/>
      </c>
      <c r="Z24" s="65">
        <f>COUNTIF('[1]12'!S$15:S$54,1)</f>
        <v>0</v>
      </c>
      <c r="AA24" s="88"/>
      <c r="AB24" s="91"/>
      <c r="AC24" s="91"/>
      <c r="AD24" s="94"/>
      <c r="AE24" s="97"/>
      <c r="AF24" s="54"/>
      <c r="AG24" s="2"/>
      <c r="AH24" s="3" t="s">
        <v>92</v>
      </c>
    </row>
    <row r="25" spans="2:35" x14ac:dyDescent="0.2">
      <c r="B25" s="85"/>
      <c r="C25" s="55" t="str">
        <f>IF('[1]13'!N$1="","",'[1]13'!N$1)</f>
        <v/>
      </c>
      <c r="D25" s="43" t="str">
        <f>IF('[1]13'!D$6="","",'[1]13'!D$6)</f>
        <v/>
      </c>
      <c r="E25" s="56" t="str">
        <f>IF('[1]13'!E$5="","",'[1]13'!E$5)</f>
        <v/>
      </c>
      <c r="F25" s="57">
        <f>COUNTA('[1]13'!B$15:B$54)</f>
        <v>0</v>
      </c>
      <c r="G25" s="58">
        <f>COUNTIF('[1]13'!C$15:C$54,"да")</f>
        <v>0</v>
      </c>
      <c r="H25" s="59">
        <f>COUNTIF('[1]13'!D$15:D$54,"&gt;0")</f>
        <v>0</v>
      </c>
      <c r="I25" s="60">
        <f>COUNTIF('[1]13'!E$15:E$54,I$9)</f>
        <v>0</v>
      </c>
      <c r="J25" s="60">
        <f>COUNTIF('[1]13'!F$15:F$54,J$9)</f>
        <v>0</v>
      </c>
      <c r="K25" s="60">
        <f>COUNTIF('[1]13'!G$15:G$54,K$9)</f>
        <v>0</v>
      </c>
      <c r="L25" s="60">
        <f>COUNTIF('[1]13'!H$15:H$54,L$9)</f>
        <v>0</v>
      </c>
      <c r="M25" s="60">
        <f>COUNTIF('[1]13'!I$15:I$54,M$9)</f>
        <v>0</v>
      </c>
      <c r="N25" s="60">
        <f>COUNTIF('[1]13'!J$15:J$54,N$9)</f>
        <v>0</v>
      </c>
      <c r="O25" s="60">
        <f>COUNTIF('[1]13'!K$15:K$54,O$9)</f>
        <v>0</v>
      </c>
      <c r="P25" s="60">
        <f>COUNTIF('[1]13'!L$15:L$54,P$9)</f>
        <v>0</v>
      </c>
      <c r="Q25" s="60">
        <f>COUNTIF('[1]13'!M$15:M$54,Q$9)</f>
        <v>0</v>
      </c>
      <c r="R25" s="60">
        <f>COUNTIF('[1]13'!N$15:N$54,R$9)</f>
        <v>0</v>
      </c>
      <c r="S25" s="60">
        <f>COUNTIF('[1]13'!O$15:O$54,S$9)</f>
        <v>0</v>
      </c>
      <c r="T25" s="57">
        <f>COUNTIF('[1]13'!$Q$15:$Q$54,T$9)</f>
        <v>0</v>
      </c>
      <c r="U25" s="61">
        <f>COUNTIF('[1]13'!$Q$15:$Q$54,U$9)</f>
        <v>0</v>
      </c>
      <c r="V25" s="61">
        <f>COUNTIF('[1]13'!$Q$15:$Q$54,V$9)</f>
        <v>0</v>
      </c>
      <c r="W25" s="62">
        <f>COUNTIF('[1]13'!$Q$15:$Q$54,W$9)</f>
        <v>0</v>
      </c>
      <c r="X25" s="63" t="str">
        <f>IF($H25=0,"",SUM('[1]13'!$P$15:$P$54)/$H25)</f>
        <v/>
      </c>
      <c r="Y25" s="64" t="str">
        <f>IF($H25=0,"",SUMSQ('[1]13'!$P$15:$P$54)/$H25)</f>
        <v/>
      </c>
      <c r="Z25" s="65">
        <f>COUNTIF('[1]13'!S$15:S$54,1)</f>
        <v>0</v>
      </c>
      <c r="AA25" s="88"/>
      <c r="AB25" s="91"/>
      <c r="AC25" s="91"/>
      <c r="AD25" s="94"/>
      <c r="AE25" s="97"/>
      <c r="AF25" s="54"/>
      <c r="AG25" s="2"/>
      <c r="AH25" s="3" t="s">
        <v>93</v>
      </c>
    </row>
    <row r="26" spans="2:35" x14ac:dyDescent="0.2">
      <c r="B26" s="85"/>
      <c r="C26" s="55" t="str">
        <f>IF('[1]14'!N$1="","",'[1]14'!N$1)</f>
        <v/>
      </c>
      <c r="D26" s="43" t="str">
        <f>IF('[1]14'!D$6="","",'[1]14'!D$6)</f>
        <v/>
      </c>
      <c r="E26" s="56" t="str">
        <f>IF('[1]14'!E$5="","",'[1]14'!E$5)</f>
        <v/>
      </c>
      <c r="F26" s="57">
        <f>COUNTA('[1]14'!B$15:B$54)</f>
        <v>0</v>
      </c>
      <c r="G26" s="58">
        <f>COUNTIF('[1]14'!C$15:C$54,"да")</f>
        <v>0</v>
      </c>
      <c r="H26" s="59">
        <f>COUNTIF('[1]14'!D$15:D$54,"&gt;0")</f>
        <v>0</v>
      </c>
      <c r="I26" s="60">
        <f>COUNTIF('[1]14'!E$15:E$54,I$9)</f>
        <v>0</v>
      </c>
      <c r="J26" s="60">
        <f>COUNTIF('[1]14'!F$15:F$54,J$9)</f>
        <v>0</v>
      </c>
      <c r="K26" s="60">
        <f>COUNTIF('[1]14'!G$15:G$54,K$9)</f>
        <v>0</v>
      </c>
      <c r="L26" s="60">
        <f>COUNTIF('[1]14'!H$15:H$54,L$9)</f>
        <v>0</v>
      </c>
      <c r="M26" s="60">
        <f>COUNTIF('[1]14'!I$15:I$54,M$9)</f>
        <v>0</v>
      </c>
      <c r="N26" s="60">
        <f>COUNTIF('[1]14'!J$15:J$54,N$9)</f>
        <v>0</v>
      </c>
      <c r="O26" s="60">
        <f>COUNTIF('[1]14'!K$15:K$54,O$9)</f>
        <v>0</v>
      </c>
      <c r="P26" s="60">
        <f>COUNTIF('[1]14'!L$15:L$54,P$9)</f>
        <v>0</v>
      </c>
      <c r="Q26" s="60">
        <f>COUNTIF('[1]14'!M$15:M$54,Q$9)</f>
        <v>0</v>
      </c>
      <c r="R26" s="60">
        <f>COUNTIF('[1]14'!N$15:N$54,R$9)</f>
        <v>0</v>
      </c>
      <c r="S26" s="60">
        <f>COUNTIF('[1]14'!O$15:O$54,S$9)</f>
        <v>0</v>
      </c>
      <c r="T26" s="57">
        <f>COUNTIF('[1]14'!$Q$15:$Q$54,T$9)</f>
        <v>0</v>
      </c>
      <c r="U26" s="61">
        <f>COUNTIF('[1]14'!$Q$15:$Q$54,U$9)</f>
        <v>0</v>
      </c>
      <c r="V26" s="61">
        <f>COUNTIF('[1]14'!$Q$15:$Q$54,V$9)</f>
        <v>0</v>
      </c>
      <c r="W26" s="62">
        <f>COUNTIF('[1]14'!$Q$15:$Q$54,W$9)</f>
        <v>0</v>
      </c>
      <c r="X26" s="63" t="str">
        <f>IF($H26=0,"",SUM('[1]14'!$P$15:$P$54)/$H26)</f>
        <v/>
      </c>
      <c r="Y26" s="64" t="str">
        <f>IF($H26=0,"",SUMSQ('[1]14'!$P$15:$P$54)/$H26)</f>
        <v/>
      </c>
      <c r="Z26" s="65">
        <f>COUNTIF('[1]14'!S$15:S$54,1)</f>
        <v>0</v>
      </c>
      <c r="AA26" s="88"/>
      <c r="AB26" s="91"/>
      <c r="AC26" s="91"/>
      <c r="AD26" s="94"/>
      <c r="AE26" s="97"/>
      <c r="AF26" s="54"/>
      <c r="AG26" s="2"/>
      <c r="AH26" s="3" t="s">
        <v>94</v>
      </c>
    </row>
    <row r="27" spans="2:35" ht="15" thickBot="1" x14ac:dyDescent="0.25">
      <c r="B27" s="86"/>
      <c r="C27" s="66" t="str">
        <f>IF('[1]15'!N$1="","",'[1]15'!N$1)</f>
        <v/>
      </c>
      <c r="D27" s="67" t="str">
        <f>IF('[1]15'!D$6="","",'[1]15'!D$6)</f>
        <v/>
      </c>
      <c r="E27" s="68" t="str">
        <f>IF('[1]15'!E$5="","",'[1]15'!E$5)</f>
        <v/>
      </c>
      <c r="F27" s="69">
        <f>COUNTA('[1]15'!B$15:B$54)</f>
        <v>0</v>
      </c>
      <c r="G27" s="70">
        <f>COUNTIF('[1]15'!C$15:C$54,"да")</f>
        <v>0</v>
      </c>
      <c r="H27" s="71">
        <f>COUNTIF('[1]15'!D$15:D$54,"&gt;0")</f>
        <v>0</v>
      </c>
      <c r="I27" s="72">
        <f>COUNTIF('[1]15'!E$15:E$54,I$9)</f>
        <v>0</v>
      </c>
      <c r="J27" s="72">
        <f>COUNTIF('[1]15'!F$15:F$54,J$9)</f>
        <v>0</v>
      </c>
      <c r="K27" s="72">
        <f>COUNTIF('[1]15'!G$15:G$54,K$9)</f>
        <v>0</v>
      </c>
      <c r="L27" s="72">
        <f>COUNTIF('[1]15'!H$15:H$54,L$9)</f>
        <v>0</v>
      </c>
      <c r="M27" s="72">
        <f>COUNTIF('[1]15'!I$15:I$54,M$9)</f>
        <v>0</v>
      </c>
      <c r="N27" s="72">
        <f>COUNTIF('[1]15'!J$15:J$54,N$9)</f>
        <v>0</v>
      </c>
      <c r="O27" s="72">
        <f>COUNTIF('[1]15'!K$15:K$54,O$9)</f>
        <v>0</v>
      </c>
      <c r="P27" s="72">
        <f>COUNTIF('[1]15'!L$15:L$54,P$9)</f>
        <v>0</v>
      </c>
      <c r="Q27" s="72">
        <f>COUNTIF('[1]15'!M$15:M$54,Q$9)</f>
        <v>0</v>
      </c>
      <c r="R27" s="72">
        <f>COUNTIF('[1]15'!N$15:N$54,R$9)</f>
        <v>0</v>
      </c>
      <c r="S27" s="72">
        <f>COUNTIF('[1]15'!O$15:O$54,S$9)</f>
        <v>0</v>
      </c>
      <c r="T27" s="69">
        <f>COUNTIF('[1]15'!$Q$15:$Q$54,T$9)</f>
        <v>0</v>
      </c>
      <c r="U27" s="73">
        <f>COUNTIF('[1]15'!$Q$15:$Q$54,U$9)</f>
        <v>0</v>
      </c>
      <c r="V27" s="73">
        <f>COUNTIF('[1]15'!$Q$15:$Q$54,V$9)</f>
        <v>0</v>
      </c>
      <c r="W27" s="74">
        <f>COUNTIF('[1]15'!$Q$15:$Q$54,W$9)</f>
        <v>0</v>
      </c>
      <c r="X27" s="80" t="str">
        <f>IF($H27=0,"",SUM('[1]15'!$P$15:$P$54)/$H27)</f>
        <v/>
      </c>
      <c r="Y27" s="81" t="str">
        <f>IF($H27=0,"",SUMSQ('[1]15'!$P$15:$P$54)/$H27)</f>
        <v/>
      </c>
      <c r="Z27" s="82">
        <f>COUNTIF('[1]15'!S$15:S$54,1)</f>
        <v>0</v>
      </c>
      <c r="AA27" s="89"/>
      <c r="AB27" s="92"/>
      <c r="AC27" s="92"/>
      <c r="AD27" s="95"/>
      <c r="AE27" s="98"/>
      <c r="AF27" s="54"/>
      <c r="AG27" s="2"/>
      <c r="AH27" s="3" t="s">
        <v>95</v>
      </c>
    </row>
    <row r="28" spans="2:35" x14ac:dyDescent="0.2">
      <c r="AG28" s="2"/>
      <c r="AH28" s="3" t="s">
        <v>96</v>
      </c>
    </row>
    <row r="29" spans="2:35" ht="20.25" x14ac:dyDescent="0.3">
      <c r="B29" s="83" t="s">
        <v>97</v>
      </c>
      <c r="AG29" s="2"/>
      <c r="AH29" s="3" t="s">
        <v>98</v>
      </c>
    </row>
    <row r="30" spans="2:35" x14ac:dyDescent="0.2">
      <c r="B30" s="1" t="s">
        <v>99</v>
      </c>
      <c r="AG30" s="2"/>
      <c r="AH30" s="3" t="s">
        <v>100</v>
      </c>
    </row>
    <row r="31" spans="2:35" x14ac:dyDescent="0.2">
      <c r="AG31" s="2"/>
      <c r="AH31" s="3" t="s">
        <v>101</v>
      </c>
    </row>
    <row r="32" spans="2:35" x14ac:dyDescent="0.2">
      <c r="AG32" s="2"/>
      <c r="AH32" s="3" t="s">
        <v>102</v>
      </c>
    </row>
    <row r="33" spans="33:34" x14ac:dyDescent="0.2">
      <c r="AG33" s="2"/>
      <c r="AH33" s="3" t="s">
        <v>103</v>
      </c>
    </row>
    <row r="34" spans="33:34" x14ac:dyDescent="0.2">
      <c r="AG34" s="2"/>
      <c r="AH34" s="3" t="s">
        <v>104</v>
      </c>
    </row>
    <row r="35" spans="33:34" x14ac:dyDescent="0.2">
      <c r="AG35" s="2"/>
      <c r="AH35" s="3" t="s">
        <v>105</v>
      </c>
    </row>
    <row r="36" spans="33:34" x14ac:dyDescent="0.2">
      <c r="AG36" s="2"/>
      <c r="AH36" s="3" t="s">
        <v>106</v>
      </c>
    </row>
    <row r="37" spans="33:34" x14ac:dyDescent="0.2">
      <c r="AG37" s="2"/>
      <c r="AH37" s="3" t="s">
        <v>107</v>
      </c>
    </row>
    <row r="38" spans="33:34" x14ac:dyDescent="0.2">
      <c r="AG38" s="2"/>
      <c r="AH38" s="3" t="s">
        <v>108</v>
      </c>
    </row>
    <row r="39" spans="33:34" x14ac:dyDescent="0.2">
      <c r="AG39" s="2"/>
      <c r="AH39" s="3" t="s">
        <v>109</v>
      </c>
    </row>
    <row r="40" spans="33:34" x14ac:dyDescent="0.2">
      <c r="AG40" s="2"/>
      <c r="AH40" s="3" t="s">
        <v>7</v>
      </c>
    </row>
    <row r="41" spans="33:34" x14ac:dyDescent="0.2">
      <c r="AG41" s="2"/>
      <c r="AH41" s="3" t="s">
        <v>110</v>
      </c>
    </row>
    <row r="42" spans="33:34" x14ac:dyDescent="0.2">
      <c r="AG42" s="2"/>
      <c r="AH42" s="3" t="s">
        <v>111</v>
      </c>
    </row>
    <row r="43" spans="33:34" x14ac:dyDescent="0.2">
      <c r="AG43" s="2"/>
      <c r="AH43" s="3" t="s">
        <v>112</v>
      </c>
    </row>
    <row r="44" spans="33:34" x14ac:dyDescent="0.2">
      <c r="AG44" s="2"/>
      <c r="AH44" s="3" t="s">
        <v>113</v>
      </c>
    </row>
    <row r="45" spans="33:34" x14ac:dyDescent="0.2">
      <c r="AG45" s="2"/>
      <c r="AH45" s="3" t="s">
        <v>114</v>
      </c>
    </row>
    <row r="46" spans="33:34" x14ac:dyDescent="0.2">
      <c r="AG46" s="2"/>
    </row>
  </sheetData>
  <mergeCells count="55">
    <mergeCell ref="B1:AD1"/>
    <mergeCell ref="B2:S2"/>
    <mergeCell ref="T2:AD2"/>
    <mergeCell ref="B3:D3"/>
    <mergeCell ref="E3:H3"/>
    <mergeCell ref="I3:S3"/>
    <mergeCell ref="T3:AD3"/>
    <mergeCell ref="AE3:AF4"/>
    <mergeCell ref="B4:D4"/>
    <mergeCell ref="E4:H4"/>
    <mergeCell ref="I4:S4"/>
    <mergeCell ref="T4:V4"/>
    <mergeCell ref="W4:AD4"/>
    <mergeCell ref="AE5:AE7"/>
    <mergeCell ref="AF5:AF7"/>
    <mergeCell ref="B5:E8"/>
    <mergeCell ref="F5:F7"/>
    <mergeCell ref="G5:G7"/>
    <mergeCell ref="H5:H7"/>
    <mergeCell ref="I5:S5"/>
    <mergeCell ref="T5:W7"/>
    <mergeCell ref="I7:S7"/>
    <mergeCell ref="G11:G12"/>
    <mergeCell ref="X5:X7"/>
    <mergeCell ref="Y5:Y7"/>
    <mergeCell ref="Z5:Z7"/>
    <mergeCell ref="AA5:AD7"/>
    <mergeCell ref="B11:B12"/>
    <mergeCell ref="C11:C12"/>
    <mergeCell ref="D11:D12"/>
    <mergeCell ref="E11:E12"/>
    <mergeCell ref="F11:F12"/>
    <mergeCell ref="H11:H12"/>
    <mergeCell ref="I11:S11"/>
    <mergeCell ref="T11:W11"/>
    <mergeCell ref="Z11:Z12"/>
    <mergeCell ref="AA11:AD11"/>
    <mergeCell ref="AE23:AE27"/>
    <mergeCell ref="AE13:AE17"/>
    <mergeCell ref="B18:B22"/>
    <mergeCell ref="AA18:AA22"/>
    <mergeCell ref="AB18:AB22"/>
    <mergeCell ref="AC18:AC22"/>
    <mergeCell ref="AD18:AD22"/>
    <mergeCell ref="AE18:AE22"/>
    <mergeCell ref="B13:B17"/>
    <mergeCell ref="AA13:AA17"/>
    <mergeCell ref="AB13:AB17"/>
    <mergeCell ref="AC13:AC17"/>
    <mergeCell ref="AD13:AD17"/>
    <mergeCell ref="B23:B27"/>
    <mergeCell ref="AA23:AA27"/>
    <mergeCell ref="AB23:AB27"/>
    <mergeCell ref="AC23:AC27"/>
    <mergeCell ref="AD23:AD27"/>
  </mergeCells>
  <conditionalFormatting sqref="AA13:AD27">
    <cfRule type="cellIs" dxfId="26" priority="16" stopIfTrue="1" operator="greaterThan">
      <formula>100</formula>
    </cfRule>
  </conditionalFormatting>
  <conditionalFormatting sqref="AE13:AE27">
    <cfRule type="cellIs" dxfId="25" priority="15" stopIfTrue="1" operator="notEqual">
      <formula>100</formula>
    </cfRule>
  </conditionalFormatting>
  <conditionalFormatting sqref="Z13:Z27 I13:W27">
    <cfRule type="cellIs" dxfId="24" priority="14" stopIfTrue="1" operator="greaterThan">
      <formula>$H13</formula>
    </cfRule>
  </conditionalFormatting>
  <conditionalFormatting sqref="F8">
    <cfRule type="expression" dxfId="23" priority="13" stopIfTrue="1">
      <formula>OR($F8&lt;$G8,$F8&lt;$H8)</formula>
    </cfRule>
  </conditionalFormatting>
  <conditionalFormatting sqref="T3 W4:Y4 AJ3 E3">
    <cfRule type="containsBlanks" dxfId="22" priority="17" stopIfTrue="1">
      <formula>LEN(TRIM(E3))=0</formula>
    </cfRule>
  </conditionalFormatting>
  <conditionalFormatting sqref="G8">
    <cfRule type="cellIs" dxfId="21" priority="12" stopIfTrue="1" operator="lessThan">
      <formula>$H8</formula>
    </cfRule>
  </conditionalFormatting>
  <conditionalFormatting sqref="Z13:Z27">
    <cfRule type="cellIs" dxfId="20" priority="11" stopIfTrue="1" operator="greaterThan">
      <formula>0</formula>
    </cfRule>
  </conditionalFormatting>
  <conditionalFormatting sqref="B13 B18 B23">
    <cfRule type="expression" dxfId="19" priority="10" stopIfTrue="1">
      <formula>OR(AND(B13&lt;&gt;"",$B13&lt;&gt;$E$4,$B$4="Название ОО"),AND(B13="",SUM($F13,$H13)&gt;0))</formula>
    </cfRule>
  </conditionalFormatting>
  <conditionalFormatting sqref="F13:F27">
    <cfRule type="expression" dxfId="18" priority="8" stopIfTrue="1">
      <formula>OR($F13&lt;$G13,$F13&lt;$H13)</formula>
    </cfRule>
  </conditionalFormatting>
  <conditionalFormatting sqref="D13:D27">
    <cfRule type="expression" dxfId="17" priority="7" stopIfTrue="1">
      <formula>AND($C13&lt;&gt;"",$D13="")</formula>
    </cfRule>
  </conditionalFormatting>
  <conditionalFormatting sqref="G13:G27">
    <cfRule type="cellIs" dxfId="16" priority="6" stopIfTrue="1" operator="lessThan">
      <formula>$H13</formula>
    </cfRule>
  </conditionalFormatting>
  <conditionalFormatting sqref="Y13:Y27">
    <cfRule type="expression" dxfId="15" priority="4" stopIfTrue="1">
      <formula>Y13&lt;(X13*X13)</formula>
    </cfRule>
  </conditionalFormatting>
  <conditionalFormatting sqref="I12:S12">
    <cfRule type="expression" dxfId="14" priority="9" stopIfTrue="1">
      <formula>MOD(COUNTIF($I$9:I$9,1),2)=0</formula>
    </cfRule>
  </conditionalFormatting>
  <conditionalFormatting sqref="E4">
    <cfRule type="cellIs" dxfId="13" priority="2" stopIfTrue="1" operator="equal">
      <formula>"Введите название ОО в эту ячейку"</formula>
    </cfRule>
    <cfRule type="containsBlanks" dxfId="12" priority="3" stopIfTrue="1">
      <formula>LEN(TRIM(E4))=0</formula>
    </cfRule>
  </conditionalFormatting>
  <conditionalFormatting sqref="X13:X27">
    <cfRule type="expression" dxfId="11" priority="1" stopIfTrue="1">
      <formula>AND($H13&gt;0,X13="")</formula>
    </cfRule>
    <cfRule type="expression" dxfId="10" priority="5" stopIfTrue="1">
      <formula>IF($H13=0,0,ABS(X13-SUMPRODUCT($I13:S13,$I$9:S$9)/$H13)&gt;0.5)</formula>
    </cfRule>
  </conditionalFormatting>
  <conditionalFormatting sqref="X13:Y27">
    <cfRule type="expression" dxfId="9" priority="18" stopIfTrue="1">
      <formula>AND(COUNTIF($C13:$E13,"")=3,SUM($F13:$S13)=0)</formula>
    </cfRule>
  </conditionalFormatting>
  <conditionalFormatting sqref="Z13:Z27 C13:W27">
    <cfRule type="expression" dxfId="8" priority="19" stopIfTrue="1">
      <formula>AND(COUNTIF($C13:$E13,"")=3,SUM($F13:$Z13)=0)</formula>
    </cfRule>
  </conditionalFormatting>
  <conditionalFormatting sqref="I13:S27">
    <cfRule type="expression" dxfId="7" priority="20" stopIfTrue="1">
      <formula>SUMIFS($I13:$S13,$I$10:$S$10,I$10)&gt;$H13</formula>
    </cfRule>
    <cfRule type="expression" dxfId="6" priority="21">
      <formula>MOD(COUNTIF($I$9:I$9,1),2)=0</formula>
    </cfRule>
  </conditionalFormatting>
  <conditionalFormatting sqref="H13:H27">
    <cfRule type="expression" dxfId="5" priority="22" stopIfTrue="1">
      <formula>AND(SUM($T13:$W13)&lt;&gt;$H13,COUNT($T13:$W13)&gt;0)</formula>
    </cfRule>
  </conditionalFormatting>
  <conditionalFormatting sqref="C13:C27">
    <cfRule type="expression" dxfId="4" priority="23" stopIfTrue="1">
      <formula>AND(SUM($D13:$W13)&gt;0,$C13="")</formula>
    </cfRule>
  </conditionalFormatting>
  <conditionalFormatting sqref="Z13 Z23 Z18 C18:W18 C23:W23 C13:W13">
    <cfRule type="expression" dxfId="3" priority="24" stopIfTrue="1">
      <formula>AND(COUNTA($C14:$W17)&gt;0,COUNTA($C13:$W13)=0)</formula>
    </cfRule>
  </conditionalFormatting>
  <conditionalFormatting sqref="T13:W27">
    <cfRule type="expression" dxfId="2" priority="25">
      <formula>SUM($T13:$W13)&gt;$H13</formula>
    </cfRule>
  </conditionalFormatting>
  <conditionalFormatting sqref="I6:S6">
    <cfRule type="cellIs" dxfId="1" priority="26" stopIfTrue="1" operator="greaterThan">
      <formula>100</formula>
    </cfRule>
    <cfRule type="expression" dxfId="0" priority="27" stopIfTrue="1">
      <formula>SUMIFS($I6:$S6,$I$10:$S$10,I$10)&gt;100</formula>
    </cfRule>
  </conditionalFormatting>
  <dataValidations count="4">
    <dataValidation type="list" errorStyle="warning" allowBlank="1" showInputMessage="1" showErrorMessage="1" prompt="Выберите тип класса из списка" sqref="D13:D27">
      <formula1>$AI$3:$AI$9</formula1>
    </dataValidation>
    <dataValidation type="list" allowBlank="1" showInputMessage="1" showErrorMessage="1" sqref="E3:H3">
      <formula1>$AH$1:$AH$45</formula1>
    </dataValidation>
    <dataValidation type="decimal" operator="greaterThanOrEqual" allowBlank="1" showInputMessage="1" showErrorMessage="1" sqref="X13:Y27">
      <formula1>0</formula1>
    </dataValidation>
    <dataValidation type="whole" operator="greaterThanOrEqual" allowBlank="1" showInputMessage="1" showErrorMessage="1" prompt="Введите целое число" sqref="Z13:Z27 F13:W27">
      <formula1>0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2019-04-02T10:48:37Z</dcterms:modified>
</cp:coreProperties>
</file>